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pivotTables/pivotTable9.xml" ContentType="application/vnd.openxmlformats-officedocument.spreadsheetml.pivotTable+xml"/>
  <Override PartName="/xl/drawings/drawing10.xml" ContentType="application/vnd.openxmlformats-officedocument.drawing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pivotTables/pivotTable11.xml" ContentType="application/vnd.openxmlformats-officedocument.spreadsheetml.pivotTable+xml"/>
  <Override PartName="/xl/drawings/drawing12.xml" ContentType="application/vnd.openxmlformats-officedocument.drawing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firstSheet="15" activeTab="19"/>
  </bookViews>
  <sheets>
    <sheet name="Enero 2014" sheetId="24" r:id="rId1"/>
    <sheet name="Resumen Enero 2014 " sheetId="23" r:id="rId2"/>
    <sheet name="Febrero 2014" sheetId="3" r:id="rId3"/>
    <sheet name="Resumen Febrero 2014" sheetId="4" r:id="rId4"/>
    <sheet name="Marzo 2014" sheetId="9" r:id="rId5"/>
    <sheet name="Resumen Marzo 2014" sheetId="10" r:id="rId6"/>
    <sheet name="Abril 2014" sheetId="1" r:id="rId7"/>
    <sheet name="Resumen Abril 2014" sheetId="2" r:id="rId8"/>
    <sheet name="Mayo 2014" sheetId="11" r:id="rId9"/>
    <sheet name="Resumen Mayo 2014" sheetId="12" r:id="rId10"/>
    <sheet name="Junio 2014" sheetId="5" r:id="rId11"/>
    <sheet name="Resumen Junio 0214" sheetId="6" r:id="rId12"/>
    <sheet name="Julio 2014" sheetId="13" r:id="rId13"/>
    <sheet name="Resumen Julio 2014" sheetId="14" r:id="rId14"/>
    <sheet name="Agosto 2014" sheetId="15" r:id="rId15"/>
    <sheet name="Resumen Agosto 2014" sheetId="16" r:id="rId16"/>
    <sheet name="Septiembre 2014" sheetId="7" r:id="rId17"/>
    <sheet name="Resumen Septiembre 2014" sheetId="8" r:id="rId18"/>
    <sheet name="Octubre 2014" sheetId="17" r:id="rId19"/>
    <sheet name="Resumen Octubre 2014" sheetId="18" r:id="rId20"/>
    <sheet name="Noviembre 2014" sheetId="21" r:id="rId21"/>
    <sheet name="Resumen Noviembre 2014" sheetId="22" r:id="rId22"/>
    <sheet name="Diciembre 2014" sheetId="19" r:id="rId23"/>
    <sheet name="Resumen Diciembre 2014" sheetId="20" r:id="rId24"/>
  </sheets>
  <definedNames>
    <definedName name="_xlnm._FilterDatabase" localSheetId="6" hidden="1">'Abril 2014'!$C$5:$J$31</definedName>
    <definedName name="_xlnm.Print_Area" localSheetId="6">'Abril 2014'!$C$2:$J$37</definedName>
  </definedNames>
  <calcPr calcId="145621"/>
  <pivotCaches>
    <pivotCache cacheId="57" r:id="rId25"/>
    <pivotCache cacheId="58" r:id="rId26"/>
    <pivotCache cacheId="59" r:id="rId27"/>
    <pivotCache cacheId="60" r:id="rId28"/>
    <pivotCache cacheId="61" r:id="rId29"/>
    <pivotCache cacheId="62" r:id="rId30"/>
    <pivotCache cacheId="63" r:id="rId31"/>
    <pivotCache cacheId="64" r:id="rId32"/>
    <pivotCache cacheId="65" r:id="rId33"/>
    <pivotCache cacheId="66" r:id="rId34"/>
    <pivotCache cacheId="67" r:id="rId35"/>
    <pivotCache cacheId="56" r:id="rId36"/>
  </pivotCaches>
</workbook>
</file>

<file path=xl/calcChain.xml><?xml version="1.0" encoding="utf-8"?>
<calcChain xmlns="http://schemas.openxmlformats.org/spreadsheetml/2006/main">
  <c r="F42" i="23" l="1"/>
  <c r="E42" i="23"/>
  <c r="F43" i="23" s="1"/>
  <c r="I41" i="23"/>
  <c r="G41" i="23"/>
  <c r="I40" i="23"/>
  <c r="G40" i="23"/>
  <c r="I39" i="23"/>
  <c r="G39" i="23"/>
  <c r="I38" i="23"/>
  <c r="G38" i="23"/>
  <c r="I37" i="23"/>
  <c r="G37" i="23"/>
  <c r="I36" i="23"/>
  <c r="G36" i="23"/>
  <c r="I35" i="23"/>
  <c r="G35" i="23"/>
  <c r="H34" i="23"/>
  <c r="H42" i="23" s="1"/>
  <c r="H43" i="23" s="1"/>
  <c r="G34" i="23"/>
  <c r="I33" i="23"/>
  <c r="G33" i="23"/>
  <c r="D19" i="24"/>
  <c r="I17" i="24"/>
  <c r="I16" i="24"/>
  <c r="I15" i="24"/>
  <c r="I14" i="24"/>
  <c r="I13" i="24"/>
  <c r="I12" i="24"/>
  <c r="I11" i="24"/>
  <c r="I10" i="24"/>
  <c r="I9" i="24"/>
  <c r="I7" i="24"/>
  <c r="I6" i="24"/>
  <c r="I19" i="24" s="1"/>
  <c r="I34" i="23" l="1"/>
  <c r="I42" i="23" s="1"/>
  <c r="I23" i="21"/>
  <c r="M22" i="21"/>
  <c r="D22" i="21"/>
  <c r="I22" i="21" s="1"/>
  <c r="M21" i="21"/>
  <c r="I21" i="21"/>
  <c r="D21" i="21"/>
  <c r="N20" i="21"/>
  <c r="M20" i="21"/>
  <c r="M23" i="21" s="1"/>
  <c r="I20" i="21"/>
  <c r="D19" i="21"/>
  <c r="I19" i="21" s="1"/>
  <c r="D18" i="21"/>
  <c r="I18" i="21" s="1"/>
  <c r="D17" i="21"/>
  <c r="I17" i="21" s="1"/>
  <c r="D16" i="21"/>
  <c r="I16" i="21" s="1"/>
  <c r="D15" i="21"/>
  <c r="I15" i="21" s="1"/>
  <c r="D14" i="21"/>
  <c r="I14" i="21" s="1"/>
  <c r="D13" i="21"/>
  <c r="I13" i="21" s="1"/>
  <c r="D12" i="21"/>
  <c r="I12" i="21" s="1"/>
  <c r="D11" i="21"/>
  <c r="I11" i="21" s="1"/>
  <c r="D10" i="21"/>
  <c r="I10" i="21" s="1"/>
  <c r="D9" i="21"/>
  <c r="I9" i="21" s="1"/>
  <c r="D8" i="21"/>
  <c r="I8" i="21" s="1"/>
  <c r="D7" i="21"/>
  <c r="D24" i="21" s="1"/>
  <c r="I6" i="21"/>
  <c r="I7" i="21" l="1"/>
  <c r="I24" i="21" s="1"/>
  <c r="H30" i="20" l="1"/>
  <c r="F30" i="20"/>
  <c r="I21" i="19"/>
  <c r="I20" i="19"/>
  <c r="I19" i="19"/>
  <c r="I18" i="19"/>
  <c r="I17" i="19"/>
  <c r="I16" i="19"/>
  <c r="I15" i="19"/>
  <c r="I14" i="19"/>
  <c r="D13" i="19"/>
  <c r="I13" i="19" s="1"/>
  <c r="D12" i="19"/>
  <c r="I12" i="19" s="1"/>
  <c r="D11" i="19"/>
  <c r="I11" i="19" s="1"/>
  <c r="I10" i="19"/>
  <c r="D9" i="19"/>
  <c r="I9" i="19" s="1"/>
  <c r="I8" i="19"/>
  <c r="D8" i="19"/>
  <c r="D7" i="19"/>
  <c r="I7" i="19" s="1"/>
  <c r="I6" i="19"/>
  <c r="D6" i="19"/>
  <c r="D22" i="19" s="1"/>
  <c r="I22" i="19" l="1"/>
  <c r="H30" i="18" l="1"/>
  <c r="F30" i="18"/>
  <c r="L24" i="17"/>
  <c r="I18" i="17"/>
  <c r="D18" i="17"/>
  <c r="I17" i="17"/>
  <c r="D16" i="17"/>
  <c r="I16" i="17" s="1"/>
  <c r="D15" i="17"/>
  <c r="I15" i="17" s="1"/>
  <c r="D14" i="17"/>
  <c r="I14" i="17" s="1"/>
  <c r="D13" i="17"/>
  <c r="I13" i="17" s="1"/>
  <c r="D12" i="17"/>
  <c r="I12" i="17" s="1"/>
  <c r="D11" i="17"/>
  <c r="I11" i="17" s="1"/>
  <c r="D10" i="17"/>
  <c r="I10" i="17" s="1"/>
  <c r="D9" i="17"/>
  <c r="I9" i="17" s="1"/>
  <c r="D8" i="17"/>
  <c r="I8" i="17" s="1"/>
  <c r="D7" i="17"/>
  <c r="I7" i="17" s="1"/>
  <c r="D6" i="17"/>
  <c r="D24" i="17" s="1"/>
  <c r="I6" i="17" l="1"/>
  <c r="I24" i="17" s="1"/>
  <c r="H30" i="16" l="1"/>
  <c r="F30" i="16"/>
  <c r="I34" i="15"/>
  <c r="D33" i="15"/>
  <c r="I33" i="15" s="1"/>
  <c r="I32" i="15"/>
  <c r="I31" i="15"/>
  <c r="I30" i="15"/>
  <c r="I29" i="15"/>
  <c r="D29" i="15"/>
  <c r="I28" i="15"/>
  <c r="I27" i="15"/>
  <c r="I26" i="15"/>
  <c r="I25" i="15"/>
  <c r="D24" i="15"/>
  <c r="I24" i="15" s="1"/>
  <c r="I23" i="15"/>
  <c r="D23" i="15"/>
  <c r="I21" i="15"/>
  <c r="I20" i="15"/>
  <c r="I19" i="15"/>
  <c r="D19" i="15"/>
  <c r="D18" i="15"/>
  <c r="I18" i="15" s="1"/>
  <c r="I17" i="15"/>
  <c r="D17" i="15"/>
  <c r="D16" i="15"/>
  <c r="I16" i="15" s="1"/>
  <c r="I15" i="15"/>
  <c r="D15" i="15"/>
  <c r="D14" i="15"/>
  <c r="I14" i="15" s="1"/>
  <c r="I13" i="15"/>
  <c r="D13" i="15"/>
  <c r="D12" i="15"/>
  <c r="I12" i="15" s="1"/>
  <c r="I11" i="15"/>
  <c r="D11" i="15"/>
  <c r="D10" i="15"/>
  <c r="I10" i="15" s="1"/>
  <c r="I9" i="15"/>
  <c r="D9" i="15"/>
  <c r="D8" i="15"/>
  <c r="I8" i="15" s="1"/>
  <c r="I7" i="15"/>
  <c r="D7" i="15"/>
  <c r="D6" i="15"/>
  <c r="D35" i="15" s="1"/>
  <c r="I6" i="15" l="1"/>
  <c r="I35" i="15" s="1"/>
  <c r="H30" i="14" l="1"/>
  <c r="F30" i="14"/>
  <c r="I31" i="13"/>
  <c r="I30" i="13"/>
  <c r="D29" i="13"/>
  <c r="I29" i="13" s="1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32" i="13" l="1"/>
  <c r="D32" i="13"/>
  <c r="I30" i="11" l="1"/>
  <c r="I29" i="11"/>
  <c r="D29" i="11"/>
  <c r="I28" i="11"/>
  <c r="I27" i="11"/>
  <c r="I26" i="11"/>
  <c r="I25" i="11"/>
  <c r="I24" i="11"/>
  <c r="I23" i="11"/>
  <c r="I22" i="11"/>
  <c r="I21" i="11"/>
  <c r="I20" i="11"/>
  <c r="D19" i="11"/>
  <c r="I19" i="11" s="1"/>
  <c r="D18" i="11"/>
  <c r="I18" i="11" s="1"/>
  <c r="I17" i="11"/>
  <c r="I16" i="11"/>
  <c r="I15" i="11"/>
  <c r="I14" i="11"/>
  <c r="I13" i="11"/>
  <c r="I12" i="11"/>
  <c r="I11" i="11"/>
  <c r="I10" i="11"/>
  <c r="I9" i="11"/>
  <c r="I8" i="11"/>
  <c r="I7" i="11"/>
  <c r="I6" i="11"/>
  <c r="I31" i="11" l="1"/>
  <c r="D31" i="11"/>
  <c r="H30" i="10" l="1"/>
  <c r="F30" i="10"/>
  <c r="D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26" i="9" s="1"/>
  <c r="H30" i="8" l="1"/>
  <c r="F30" i="8"/>
  <c r="D24" i="7"/>
  <c r="I24" i="7" s="1"/>
  <c r="I23" i="7"/>
  <c r="D22" i="7"/>
  <c r="I22" i="7" s="1"/>
  <c r="I21" i="7"/>
  <c r="D21" i="7"/>
  <c r="D20" i="7"/>
  <c r="I20" i="7" s="1"/>
  <c r="I19" i="7"/>
  <c r="I18" i="7"/>
  <c r="D17" i="7"/>
  <c r="I17" i="7" s="1"/>
  <c r="I16" i="7"/>
  <c r="D15" i="7"/>
  <c r="I15" i="7" s="1"/>
  <c r="I14" i="7"/>
  <c r="I13" i="7"/>
  <c r="D12" i="7"/>
  <c r="I12" i="7" s="1"/>
  <c r="D11" i="7"/>
  <c r="I11" i="7" s="1"/>
  <c r="D10" i="7"/>
  <c r="I10" i="7" s="1"/>
  <c r="D9" i="7"/>
  <c r="I9" i="7" s="1"/>
  <c r="I8" i="7"/>
  <c r="D7" i="7"/>
  <c r="I7" i="7" s="1"/>
  <c r="I6" i="7"/>
  <c r="D6" i="7"/>
  <c r="I25" i="7" l="1"/>
  <c r="D25" i="7"/>
  <c r="H30" i="6" l="1"/>
  <c r="F30" i="6"/>
  <c r="I32" i="5"/>
  <c r="I31" i="5"/>
  <c r="D31" i="5"/>
  <c r="I30" i="5"/>
  <c r="I29" i="5"/>
  <c r="I28" i="5"/>
  <c r="I27" i="5"/>
  <c r="I26" i="5"/>
  <c r="I25" i="5"/>
  <c r="I24" i="5"/>
  <c r="I23" i="5"/>
  <c r="I22" i="5"/>
  <c r="D21" i="5"/>
  <c r="I21" i="5" s="1"/>
  <c r="D20" i="5"/>
  <c r="I20" i="5" s="1"/>
  <c r="D19" i="5"/>
  <c r="I19" i="5" s="1"/>
  <c r="D18" i="5"/>
  <c r="I18" i="5" s="1"/>
  <c r="D17" i="5"/>
  <c r="I17" i="5" s="1"/>
  <c r="D16" i="5"/>
  <c r="I16" i="5" s="1"/>
  <c r="I15" i="5"/>
  <c r="I14" i="5"/>
  <c r="D14" i="5"/>
  <c r="D13" i="5"/>
  <c r="I13" i="5" s="1"/>
  <c r="I12" i="5"/>
  <c r="D11" i="5"/>
  <c r="I11" i="5" s="1"/>
  <c r="D10" i="5"/>
  <c r="I10" i="5" s="1"/>
  <c r="D9" i="5"/>
  <c r="I9" i="5" s="1"/>
  <c r="D8" i="5"/>
  <c r="I8" i="5" s="1"/>
  <c r="D7" i="5"/>
  <c r="I7" i="5" s="1"/>
  <c r="D6" i="5"/>
  <c r="I6" i="5" s="1"/>
  <c r="I33" i="5" l="1"/>
  <c r="D33" i="5"/>
  <c r="H41" i="4" l="1"/>
  <c r="F41" i="4"/>
  <c r="H42" i="4" s="1"/>
  <c r="E41" i="4"/>
  <c r="F42" i="4" s="1"/>
  <c r="I40" i="4"/>
  <c r="G40" i="4"/>
  <c r="I39" i="4"/>
  <c r="G39" i="4"/>
  <c r="I38" i="4"/>
  <c r="G38" i="4"/>
  <c r="I37" i="4"/>
  <c r="G37" i="4"/>
  <c r="I36" i="4"/>
  <c r="G36" i="4"/>
  <c r="I35" i="4"/>
  <c r="G35" i="4"/>
  <c r="I34" i="4"/>
  <c r="G34" i="4"/>
  <c r="I33" i="4"/>
  <c r="H33" i="4"/>
  <c r="G33" i="4"/>
  <c r="I32" i="4"/>
  <c r="I41" i="4" s="1"/>
  <c r="G32" i="4"/>
  <c r="D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19" i="3" s="1"/>
  <c r="I21" i="1" l="1"/>
  <c r="I22" i="1"/>
  <c r="I23" i="1"/>
  <c r="I24" i="1"/>
  <c r="I25" i="1"/>
  <c r="D30" i="1"/>
  <c r="D29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I16" i="1" l="1"/>
  <c r="I13" i="1"/>
  <c r="I14" i="1"/>
  <c r="I11" i="1"/>
  <c r="I7" i="1"/>
  <c r="I30" i="1"/>
  <c r="I28" i="1"/>
  <c r="D31" i="1" l="1"/>
  <c r="I27" i="1" l="1"/>
  <c r="I26" i="1"/>
  <c r="I20" i="1"/>
  <c r="I19" i="1"/>
  <c r="I10" i="1"/>
  <c r="I9" i="1"/>
  <c r="I12" i="1"/>
  <c r="I15" i="1"/>
  <c r="I17" i="1"/>
  <c r="I18" i="1"/>
  <c r="I29" i="1"/>
  <c r="I6" i="1"/>
  <c r="I8" i="1"/>
  <c r="F30" i="2" l="1"/>
  <c r="I31" i="1"/>
  <c r="H30" i="2"/>
</calcChain>
</file>

<file path=xl/sharedStrings.xml><?xml version="1.0" encoding="utf-8"?>
<sst xmlns="http://schemas.openxmlformats.org/spreadsheetml/2006/main" count="1321" uniqueCount="99">
  <si>
    <t>SECTOR</t>
  </si>
  <si>
    <t>TOTAL</t>
  </si>
  <si>
    <t>TOTAL TN</t>
  </si>
  <si>
    <t>TIPO BOLSON</t>
  </si>
  <si>
    <t>BOLSON CAP</t>
  </si>
  <si>
    <t>GRANULOMETRIA</t>
  </si>
  <si>
    <t>TIPO DE CAL</t>
  </si>
  <si>
    <t>DZ</t>
  </si>
  <si>
    <t>CANTIDAD</t>
  </si>
  <si>
    <t>OBSERVACIONES</t>
  </si>
  <si>
    <t>Total general</t>
  </si>
  <si>
    <t>(Todas)</t>
  </si>
  <si>
    <t>Suma de TOTAL TN</t>
  </si>
  <si>
    <t>Confeccionado por:</t>
  </si>
  <si>
    <t>Revisado por:</t>
  </si>
  <si>
    <t>Autorizado por</t>
  </si>
  <si>
    <t>TOMA DE INVENTARIO</t>
  </si>
  <si>
    <t>0-6 mm</t>
  </si>
  <si>
    <t>6-12 mm</t>
  </si>
  <si>
    <t>Calcica</t>
  </si>
  <si>
    <t>Valores</t>
  </si>
  <si>
    <t>Cuenta de CANTIDAD</t>
  </si>
  <si>
    <t>PASILLO 1</t>
  </si>
  <si>
    <t>PASILLO 2</t>
  </si>
  <si>
    <t>PASILLO 3</t>
  </si>
  <si>
    <t>PASILLO 4</t>
  </si>
  <si>
    <t>PASILLO 5</t>
  </si>
  <si>
    <t>PASILLO 6</t>
  </si>
  <si>
    <t>CVD 1</t>
  </si>
  <si>
    <t>CVD 2</t>
  </si>
  <si>
    <t>Zona carguío</t>
  </si>
  <si>
    <t>PASILLO 8</t>
  </si>
  <si>
    <t>Dolomítica</t>
  </si>
  <si>
    <t>A1</t>
  </si>
  <si>
    <t>A2</t>
  </si>
  <si>
    <t>A3</t>
  </si>
  <si>
    <t>A4</t>
  </si>
  <si>
    <t>A6</t>
  </si>
  <si>
    <t>A7</t>
  </si>
  <si>
    <t>A8</t>
  </si>
  <si>
    <t>A9</t>
  </si>
  <si>
    <t>A10</t>
  </si>
  <si>
    <t>A11</t>
  </si>
  <si>
    <t>A12</t>
  </si>
  <si>
    <t>CARGA</t>
  </si>
  <si>
    <t>Dolimitica</t>
  </si>
  <si>
    <t>Total</t>
  </si>
  <si>
    <t>Producto</t>
  </si>
  <si>
    <t>Granulometría</t>
  </si>
  <si>
    <t>Tipo de bolson</t>
  </si>
  <si>
    <t>Inventario</t>
  </si>
  <si>
    <t>Parte Diario</t>
  </si>
  <si>
    <t>Final</t>
  </si>
  <si>
    <t>Diferencia a Acusar</t>
  </si>
  <si>
    <t>CALCICA</t>
  </si>
  <si>
    <t>0-6</t>
  </si>
  <si>
    <t>1 dz</t>
  </si>
  <si>
    <t>1,4 DZ</t>
  </si>
  <si>
    <t>DOLOMITA</t>
  </si>
  <si>
    <t>12-38</t>
  </si>
  <si>
    <t>1,4 LL</t>
  </si>
  <si>
    <t>6-12</t>
  </si>
  <si>
    <t>Cefas</t>
  </si>
  <si>
    <t>Dolomitica</t>
  </si>
  <si>
    <t>Jaula</t>
  </si>
  <si>
    <t>12-38 mm</t>
  </si>
  <si>
    <t>(en blanco)</t>
  </si>
  <si>
    <t>RZ</t>
  </si>
  <si>
    <t>Calcica - T1</t>
  </si>
  <si>
    <t>Calcica - T2</t>
  </si>
  <si>
    <t>6-7</t>
  </si>
  <si>
    <t>ENTRADA</t>
  </si>
  <si>
    <t>Calcica - T3</t>
  </si>
  <si>
    <t>A5</t>
  </si>
  <si>
    <t>Pasillo</t>
  </si>
  <si>
    <t>A13</t>
  </si>
  <si>
    <t>A14</t>
  </si>
  <si>
    <t>T1 / T2 /T3</t>
  </si>
  <si>
    <t>T-2 / T-3</t>
  </si>
  <si>
    <t>T1</t>
  </si>
  <si>
    <t>T2</t>
  </si>
  <si>
    <t>Frente Jaula</t>
  </si>
  <si>
    <t>T3</t>
  </si>
  <si>
    <t>Calcica - T 2-3</t>
  </si>
  <si>
    <t xml:space="preserve">2do. PORTON </t>
  </si>
  <si>
    <t xml:space="preserve">lote terminado con cal de sibelco </t>
  </si>
  <si>
    <t>CVD</t>
  </si>
  <si>
    <t>TIPO 1</t>
  </si>
  <si>
    <t>CAL MALA 1</t>
  </si>
  <si>
    <t>TIPO 2</t>
  </si>
  <si>
    <t>CAL MALA 2</t>
  </si>
  <si>
    <t>CAL MALA 3</t>
  </si>
  <si>
    <t>ZONA CARGUÍO</t>
  </si>
  <si>
    <t>T 2-3</t>
  </si>
  <si>
    <t>T 1</t>
  </si>
  <si>
    <t>Zona costado jaula</t>
  </si>
  <si>
    <t>ZONA CARGA</t>
  </si>
  <si>
    <t>FECHA:  01 de Febrero 2014</t>
  </si>
  <si>
    <t>NOTA: Todo cal viva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</si>
</sst>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/>
    <xf numFmtId="0" fontId="0" fillId="0" borderId="0" xfId="0" pivotButton="1"/>
    <xf numFmtId="0" fontId="0" fillId="0" borderId="0" xfId="0" applyNumberFormat="1"/>
    <xf numFmtId="0" fontId="0" fillId="0" borderId="0" xfId="0" applyBorder="1"/>
    <xf numFmtId="0" fontId="0" fillId="0" borderId="0" xfId="0" applyFill="1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  <xf numFmtId="0" fontId="3" fillId="3" borderId="0" xfId="0" applyFont="1" applyFill="1" applyBorder="1"/>
    <xf numFmtId="0" fontId="3" fillId="0" borderId="2" xfId="0" applyFont="1" applyBorder="1" applyAlignment="1">
      <alignment horizontal="left"/>
    </xf>
    <xf numFmtId="0" fontId="3" fillId="3" borderId="2" xfId="0" applyFont="1" applyFill="1" applyBorder="1"/>
    <xf numFmtId="0" fontId="0" fillId="4" borderId="0" xfId="0" applyNumberFormat="1" applyFill="1"/>
    <xf numFmtId="0" fontId="3" fillId="5" borderId="0" xfId="0" applyFont="1" applyFill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3" fontId="4" fillId="0" borderId="0" xfId="0" applyNumberFormat="1" applyFont="1" applyFill="1" applyBorder="1" applyAlignment="1">
      <alignment horizontal="right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0" xfId="0" applyNumberForma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1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2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pivotCacheDefinition" Target="pivotCache/pivotCacheDefinition1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33" Type="http://schemas.openxmlformats.org/officeDocument/2006/relationships/pivotCacheDefinition" Target="pivotCache/pivotCacheDefinition9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8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4.xml"/><Relationship Id="rId36" Type="http://schemas.openxmlformats.org/officeDocument/2006/relationships/pivotCacheDefinition" Target="pivotCache/pivotCacheDefinition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3.xml"/><Relationship Id="rId30" Type="http://schemas.openxmlformats.org/officeDocument/2006/relationships/pivotCacheDefinition" Target="pivotCache/pivotCacheDefinition6.xml"/><Relationship Id="rId35" Type="http://schemas.openxmlformats.org/officeDocument/2006/relationships/pivotCacheDefinition" Target="pivotCache/pivotCacheDefinition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23</xdr:row>
      <xdr:rowOff>0</xdr:rowOff>
    </xdr:from>
    <xdr:to>
      <xdr:col>3</xdr:col>
      <xdr:colOff>581025</xdr:colOff>
      <xdr:row>23</xdr:row>
      <xdr:rowOff>9525</xdr:rowOff>
    </xdr:to>
    <xdr:cxnSp macro="">
      <xdr:nvCxnSpPr>
        <xdr:cNvPr id="2" name="1 Conector recto"/>
        <xdr:cNvCxnSpPr/>
      </xdr:nvCxnSpPr>
      <xdr:spPr>
        <a:xfrm>
          <a:off x="1543050" y="4457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23</xdr:row>
      <xdr:rowOff>0</xdr:rowOff>
    </xdr:from>
    <xdr:to>
      <xdr:col>7</xdr:col>
      <xdr:colOff>38100</xdr:colOff>
      <xdr:row>23</xdr:row>
      <xdr:rowOff>9525</xdr:rowOff>
    </xdr:to>
    <xdr:cxnSp macro="">
      <xdr:nvCxnSpPr>
        <xdr:cNvPr id="3" name="2 Conector recto"/>
        <xdr:cNvCxnSpPr/>
      </xdr:nvCxnSpPr>
      <xdr:spPr>
        <a:xfrm>
          <a:off x="5076825" y="4457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23</xdr:row>
      <xdr:rowOff>0</xdr:rowOff>
    </xdr:from>
    <xdr:to>
      <xdr:col>10</xdr:col>
      <xdr:colOff>66675</xdr:colOff>
      <xdr:row>23</xdr:row>
      <xdr:rowOff>9525</xdr:rowOff>
    </xdr:to>
    <xdr:cxnSp macro="">
      <xdr:nvCxnSpPr>
        <xdr:cNvPr id="4" name="3 Conector recto"/>
        <xdr:cNvCxnSpPr/>
      </xdr:nvCxnSpPr>
      <xdr:spPr>
        <a:xfrm>
          <a:off x="8020050" y="4457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23</xdr:row>
      <xdr:rowOff>0</xdr:rowOff>
    </xdr:from>
    <xdr:to>
      <xdr:col>3</xdr:col>
      <xdr:colOff>581025</xdr:colOff>
      <xdr:row>23</xdr:row>
      <xdr:rowOff>9525</xdr:rowOff>
    </xdr:to>
    <xdr:cxnSp macro="">
      <xdr:nvCxnSpPr>
        <xdr:cNvPr id="2" name="1 Conector recto"/>
        <xdr:cNvCxnSpPr/>
      </xdr:nvCxnSpPr>
      <xdr:spPr>
        <a:xfrm>
          <a:off x="1543050" y="4457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23</xdr:row>
      <xdr:rowOff>0</xdr:rowOff>
    </xdr:from>
    <xdr:to>
      <xdr:col>7</xdr:col>
      <xdr:colOff>38100</xdr:colOff>
      <xdr:row>23</xdr:row>
      <xdr:rowOff>9525</xdr:rowOff>
    </xdr:to>
    <xdr:cxnSp macro="">
      <xdr:nvCxnSpPr>
        <xdr:cNvPr id="3" name="2 Conector recto"/>
        <xdr:cNvCxnSpPr/>
      </xdr:nvCxnSpPr>
      <xdr:spPr>
        <a:xfrm>
          <a:off x="5076825" y="4457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23</xdr:row>
      <xdr:rowOff>0</xdr:rowOff>
    </xdr:from>
    <xdr:to>
      <xdr:col>10</xdr:col>
      <xdr:colOff>66675</xdr:colOff>
      <xdr:row>23</xdr:row>
      <xdr:rowOff>9525</xdr:rowOff>
    </xdr:to>
    <xdr:cxnSp macro="">
      <xdr:nvCxnSpPr>
        <xdr:cNvPr id="4" name="3 Conector recto"/>
        <xdr:cNvCxnSpPr/>
      </xdr:nvCxnSpPr>
      <xdr:spPr>
        <a:xfrm>
          <a:off x="8020050" y="4457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30</xdr:row>
      <xdr:rowOff>0</xdr:rowOff>
    </xdr:from>
    <xdr:to>
      <xdr:col>3</xdr:col>
      <xdr:colOff>581025</xdr:colOff>
      <xdr:row>30</xdr:row>
      <xdr:rowOff>9525</xdr:rowOff>
    </xdr:to>
    <xdr:cxnSp macro="">
      <xdr:nvCxnSpPr>
        <xdr:cNvPr id="2" name="1 Conector recto"/>
        <xdr:cNvCxnSpPr/>
      </xdr:nvCxnSpPr>
      <xdr:spPr>
        <a:xfrm>
          <a:off x="1543050" y="5791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30</xdr:row>
      <xdr:rowOff>0</xdr:rowOff>
    </xdr:from>
    <xdr:to>
      <xdr:col>7</xdr:col>
      <xdr:colOff>38100</xdr:colOff>
      <xdr:row>30</xdr:row>
      <xdr:rowOff>9525</xdr:rowOff>
    </xdr:to>
    <xdr:cxnSp macro="">
      <xdr:nvCxnSpPr>
        <xdr:cNvPr id="3" name="2 Conector recto"/>
        <xdr:cNvCxnSpPr/>
      </xdr:nvCxnSpPr>
      <xdr:spPr>
        <a:xfrm>
          <a:off x="5076825" y="5791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30</xdr:row>
      <xdr:rowOff>0</xdr:rowOff>
    </xdr:from>
    <xdr:to>
      <xdr:col>10</xdr:col>
      <xdr:colOff>66675</xdr:colOff>
      <xdr:row>30</xdr:row>
      <xdr:rowOff>9525</xdr:rowOff>
    </xdr:to>
    <xdr:cxnSp macro="">
      <xdr:nvCxnSpPr>
        <xdr:cNvPr id="4" name="3 Conector recto"/>
        <xdr:cNvCxnSpPr/>
      </xdr:nvCxnSpPr>
      <xdr:spPr>
        <a:xfrm>
          <a:off x="8020050" y="5791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0</xdr:rowOff>
    </xdr:from>
    <xdr:to>
      <xdr:col>3</xdr:col>
      <xdr:colOff>581025</xdr:colOff>
      <xdr:row>35</xdr:row>
      <xdr:rowOff>9525</xdr:rowOff>
    </xdr:to>
    <xdr:cxnSp macro="">
      <xdr:nvCxnSpPr>
        <xdr:cNvPr id="3" name="2 Conector recto"/>
        <xdr:cNvCxnSpPr/>
      </xdr:nvCxnSpPr>
      <xdr:spPr>
        <a:xfrm>
          <a:off x="1543050" y="57150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35</xdr:row>
      <xdr:rowOff>0</xdr:rowOff>
    </xdr:from>
    <xdr:to>
      <xdr:col>7</xdr:col>
      <xdr:colOff>38100</xdr:colOff>
      <xdr:row>35</xdr:row>
      <xdr:rowOff>9525</xdr:rowOff>
    </xdr:to>
    <xdr:cxnSp macro="">
      <xdr:nvCxnSpPr>
        <xdr:cNvPr id="4" name="3 Conector recto"/>
        <xdr:cNvCxnSpPr/>
      </xdr:nvCxnSpPr>
      <xdr:spPr>
        <a:xfrm>
          <a:off x="5076825" y="57150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35</xdr:row>
      <xdr:rowOff>0</xdr:rowOff>
    </xdr:from>
    <xdr:to>
      <xdr:col>10</xdr:col>
      <xdr:colOff>66675</xdr:colOff>
      <xdr:row>35</xdr:row>
      <xdr:rowOff>9525</xdr:rowOff>
    </xdr:to>
    <xdr:cxnSp macro="">
      <xdr:nvCxnSpPr>
        <xdr:cNvPr id="5" name="4 Conector recto"/>
        <xdr:cNvCxnSpPr/>
      </xdr:nvCxnSpPr>
      <xdr:spPr>
        <a:xfrm>
          <a:off x="8020050" y="57150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0</xdr:rowOff>
    </xdr:from>
    <xdr:to>
      <xdr:col>3</xdr:col>
      <xdr:colOff>581025</xdr:colOff>
      <xdr:row>35</xdr:row>
      <xdr:rowOff>9525</xdr:rowOff>
    </xdr:to>
    <xdr:cxnSp macro="">
      <xdr:nvCxnSpPr>
        <xdr:cNvPr id="2" name="1 Conector recto"/>
        <xdr:cNvCxnSpPr/>
      </xdr:nvCxnSpPr>
      <xdr:spPr>
        <a:xfrm>
          <a:off x="1543050" y="6743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35</xdr:row>
      <xdr:rowOff>0</xdr:rowOff>
    </xdr:from>
    <xdr:to>
      <xdr:col>7</xdr:col>
      <xdr:colOff>38100</xdr:colOff>
      <xdr:row>35</xdr:row>
      <xdr:rowOff>9525</xdr:rowOff>
    </xdr:to>
    <xdr:cxnSp macro="">
      <xdr:nvCxnSpPr>
        <xdr:cNvPr id="3" name="2 Conector recto"/>
        <xdr:cNvCxnSpPr/>
      </xdr:nvCxnSpPr>
      <xdr:spPr>
        <a:xfrm>
          <a:off x="5543550" y="6743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35</xdr:row>
      <xdr:rowOff>0</xdr:rowOff>
    </xdr:from>
    <xdr:to>
      <xdr:col>10</xdr:col>
      <xdr:colOff>66675</xdr:colOff>
      <xdr:row>35</xdr:row>
      <xdr:rowOff>9525</xdr:rowOff>
    </xdr:to>
    <xdr:cxnSp macro="">
      <xdr:nvCxnSpPr>
        <xdr:cNvPr id="4" name="3 Conector recto"/>
        <xdr:cNvCxnSpPr/>
      </xdr:nvCxnSpPr>
      <xdr:spPr>
        <a:xfrm>
          <a:off x="8486775" y="6743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38</xdr:row>
      <xdr:rowOff>0</xdr:rowOff>
    </xdr:from>
    <xdr:to>
      <xdr:col>3</xdr:col>
      <xdr:colOff>581025</xdr:colOff>
      <xdr:row>38</xdr:row>
      <xdr:rowOff>9525</xdr:rowOff>
    </xdr:to>
    <xdr:cxnSp macro="">
      <xdr:nvCxnSpPr>
        <xdr:cNvPr id="2" name="1 Conector recto"/>
        <xdr:cNvCxnSpPr/>
      </xdr:nvCxnSpPr>
      <xdr:spPr>
        <a:xfrm>
          <a:off x="1543050" y="7315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37</xdr:row>
      <xdr:rowOff>0</xdr:rowOff>
    </xdr:from>
    <xdr:to>
      <xdr:col>7</xdr:col>
      <xdr:colOff>38100</xdr:colOff>
      <xdr:row>37</xdr:row>
      <xdr:rowOff>9525</xdr:rowOff>
    </xdr:to>
    <xdr:cxnSp macro="">
      <xdr:nvCxnSpPr>
        <xdr:cNvPr id="3" name="2 Conector recto"/>
        <xdr:cNvCxnSpPr/>
      </xdr:nvCxnSpPr>
      <xdr:spPr>
        <a:xfrm>
          <a:off x="5543550" y="7124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37</xdr:row>
      <xdr:rowOff>0</xdr:rowOff>
    </xdr:from>
    <xdr:to>
      <xdr:col>10</xdr:col>
      <xdr:colOff>66675</xdr:colOff>
      <xdr:row>37</xdr:row>
      <xdr:rowOff>9525</xdr:rowOff>
    </xdr:to>
    <xdr:cxnSp macro="">
      <xdr:nvCxnSpPr>
        <xdr:cNvPr id="4" name="3 Conector recto"/>
        <xdr:cNvCxnSpPr/>
      </xdr:nvCxnSpPr>
      <xdr:spPr>
        <a:xfrm>
          <a:off x="8486775" y="7124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36</xdr:row>
      <xdr:rowOff>0</xdr:rowOff>
    </xdr:from>
    <xdr:to>
      <xdr:col>3</xdr:col>
      <xdr:colOff>581025</xdr:colOff>
      <xdr:row>36</xdr:row>
      <xdr:rowOff>9525</xdr:rowOff>
    </xdr:to>
    <xdr:cxnSp macro="">
      <xdr:nvCxnSpPr>
        <xdr:cNvPr id="2" name="1 Conector recto"/>
        <xdr:cNvCxnSpPr/>
      </xdr:nvCxnSpPr>
      <xdr:spPr>
        <a:xfrm>
          <a:off x="1543050" y="6934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36</xdr:row>
      <xdr:rowOff>0</xdr:rowOff>
    </xdr:from>
    <xdr:to>
      <xdr:col>7</xdr:col>
      <xdr:colOff>38100</xdr:colOff>
      <xdr:row>36</xdr:row>
      <xdr:rowOff>9525</xdr:rowOff>
    </xdr:to>
    <xdr:cxnSp macro="">
      <xdr:nvCxnSpPr>
        <xdr:cNvPr id="3" name="2 Conector recto"/>
        <xdr:cNvCxnSpPr/>
      </xdr:nvCxnSpPr>
      <xdr:spPr>
        <a:xfrm>
          <a:off x="5543550" y="6934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36</xdr:row>
      <xdr:rowOff>0</xdr:rowOff>
    </xdr:from>
    <xdr:to>
      <xdr:col>10</xdr:col>
      <xdr:colOff>66675</xdr:colOff>
      <xdr:row>36</xdr:row>
      <xdr:rowOff>9525</xdr:rowOff>
    </xdr:to>
    <xdr:cxnSp macro="">
      <xdr:nvCxnSpPr>
        <xdr:cNvPr id="4" name="3 Conector recto"/>
        <xdr:cNvCxnSpPr/>
      </xdr:nvCxnSpPr>
      <xdr:spPr>
        <a:xfrm>
          <a:off x="8486775" y="6934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39</xdr:row>
      <xdr:rowOff>0</xdr:rowOff>
    </xdr:from>
    <xdr:to>
      <xdr:col>3</xdr:col>
      <xdr:colOff>581025</xdr:colOff>
      <xdr:row>39</xdr:row>
      <xdr:rowOff>9525</xdr:rowOff>
    </xdr:to>
    <xdr:cxnSp macro="">
      <xdr:nvCxnSpPr>
        <xdr:cNvPr id="2" name="1 Conector recto"/>
        <xdr:cNvCxnSpPr/>
      </xdr:nvCxnSpPr>
      <xdr:spPr>
        <a:xfrm>
          <a:off x="971550" y="7505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39</xdr:row>
      <xdr:rowOff>0</xdr:rowOff>
    </xdr:from>
    <xdr:to>
      <xdr:col>7</xdr:col>
      <xdr:colOff>38100</xdr:colOff>
      <xdr:row>39</xdr:row>
      <xdr:rowOff>9525</xdr:rowOff>
    </xdr:to>
    <xdr:cxnSp macro="">
      <xdr:nvCxnSpPr>
        <xdr:cNvPr id="3" name="2 Conector recto"/>
        <xdr:cNvCxnSpPr/>
      </xdr:nvCxnSpPr>
      <xdr:spPr>
        <a:xfrm>
          <a:off x="4972050" y="7505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39</xdr:row>
      <xdr:rowOff>0</xdr:rowOff>
    </xdr:from>
    <xdr:to>
      <xdr:col>10</xdr:col>
      <xdr:colOff>66675</xdr:colOff>
      <xdr:row>39</xdr:row>
      <xdr:rowOff>9525</xdr:rowOff>
    </xdr:to>
    <xdr:cxnSp macro="">
      <xdr:nvCxnSpPr>
        <xdr:cNvPr id="4" name="3 Conector recto"/>
        <xdr:cNvCxnSpPr/>
      </xdr:nvCxnSpPr>
      <xdr:spPr>
        <a:xfrm>
          <a:off x="7915275" y="7505700"/>
          <a:ext cx="15144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29</xdr:row>
      <xdr:rowOff>0</xdr:rowOff>
    </xdr:from>
    <xdr:to>
      <xdr:col>3</xdr:col>
      <xdr:colOff>581025</xdr:colOff>
      <xdr:row>29</xdr:row>
      <xdr:rowOff>9525</xdr:rowOff>
    </xdr:to>
    <xdr:cxnSp macro="">
      <xdr:nvCxnSpPr>
        <xdr:cNvPr id="2" name="1 Conector recto"/>
        <xdr:cNvCxnSpPr/>
      </xdr:nvCxnSpPr>
      <xdr:spPr>
        <a:xfrm>
          <a:off x="1543050" y="5600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29</xdr:row>
      <xdr:rowOff>0</xdr:rowOff>
    </xdr:from>
    <xdr:to>
      <xdr:col>7</xdr:col>
      <xdr:colOff>38100</xdr:colOff>
      <xdr:row>29</xdr:row>
      <xdr:rowOff>9525</xdr:rowOff>
    </xdr:to>
    <xdr:cxnSp macro="">
      <xdr:nvCxnSpPr>
        <xdr:cNvPr id="3" name="2 Conector recto"/>
        <xdr:cNvCxnSpPr/>
      </xdr:nvCxnSpPr>
      <xdr:spPr>
        <a:xfrm>
          <a:off x="5543550" y="5600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29</xdr:row>
      <xdr:rowOff>0</xdr:rowOff>
    </xdr:from>
    <xdr:to>
      <xdr:col>10</xdr:col>
      <xdr:colOff>66675</xdr:colOff>
      <xdr:row>29</xdr:row>
      <xdr:rowOff>9525</xdr:rowOff>
    </xdr:to>
    <xdr:cxnSp macro="">
      <xdr:nvCxnSpPr>
        <xdr:cNvPr id="4" name="3 Conector recto"/>
        <xdr:cNvCxnSpPr/>
      </xdr:nvCxnSpPr>
      <xdr:spPr>
        <a:xfrm>
          <a:off x="8486775" y="5600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28</xdr:row>
      <xdr:rowOff>0</xdr:rowOff>
    </xdr:from>
    <xdr:to>
      <xdr:col>3</xdr:col>
      <xdr:colOff>581025</xdr:colOff>
      <xdr:row>28</xdr:row>
      <xdr:rowOff>9525</xdr:rowOff>
    </xdr:to>
    <xdr:cxnSp macro="">
      <xdr:nvCxnSpPr>
        <xdr:cNvPr id="2" name="1 Conector recto"/>
        <xdr:cNvCxnSpPr/>
      </xdr:nvCxnSpPr>
      <xdr:spPr>
        <a:xfrm>
          <a:off x="1543050" y="5410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28</xdr:row>
      <xdr:rowOff>0</xdr:rowOff>
    </xdr:from>
    <xdr:to>
      <xdr:col>7</xdr:col>
      <xdr:colOff>38100</xdr:colOff>
      <xdr:row>28</xdr:row>
      <xdr:rowOff>9525</xdr:rowOff>
    </xdr:to>
    <xdr:cxnSp macro="">
      <xdr:nvCxnSpPr>
        <xdr:cNvPr id="3" name="2 Conector recto"/>
        <xdr:cNvCxnSpPr/>
      </xdr:nvCxnSpPr>
      <xdr:spPr>
        <a:xfrm>
          <a:off x="5543550" y="5410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28</xdr:row>
      <xdr:rowOff>0</xdr:rowOff>
    </xdr:from>
    <xdr:to>
      <xdr:col>10</xdr:col>
      <xdr:colOff>66675</xdr:colOff>
      <xdr:row>28</xdr:row>
      <xdr:rowOff>9525</xdr:rowOff>
    </xdr:to>
    <xdr:cxnSp macro="">
      <xdr:nvCxnSpPr>
        <xdr:cNvPr id="4" name="3 Conector recto"/>
        <xdr:cNvCxnSpPr/>
      </xdr:nvCxnSpPr>
      <xdr:spPr>
        <a:xfrm>
          <a:off x="8801100" y="5410200"/>
          <a:ext cx="23145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28</xdr:row>
      <xdr:rowOff>0</xdr:rowOff>
    </xdr:from>
    <xdr:to>
      <xdr:col>3</xdr:col>
      <xdr:colOff>581025</xdr:colOff>
      <xdr:row>28</xdr:row>
      <xdr:rowOff>9525</xdr:rowOff>
    </xdr:to>
    <xdr:cxnSp macro="">
      <xdr:nvCxnSpPr>
        <xdr:cNvPr id="2" name="1 Conector recto"/>
        <xdr:cNvCxnSpPr/>
      </xdr:nvCxnSpPr>
      <xdr:spPr>
        <a:xfrm>
          <a:off x="1543050" y="5410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28</xdr:row>
      <xdr:rowOff>0</xdr:rowOff>
    </xdr:from>
    <xdr:to>
      <xdr:col>7</xdr:col>
      <xdr:colOff>38100</xdr:colOff>
      <xdr:row>28</xdr:row>
      <xdr:rowOff>9525</xdr:rowOff>
    </xdr:to>
    <xdr:cxnSp macro="">
      <xdr:nvCxnSpPr>
        <xdr:cNvPr id="3" name="2 Conector recto"/>
        <xdr:cNvCxnSpPr/>
      </xdr:nvCxnSpPr>
      <xdr:spPr>
        <a:xfrm>
          <a:off x="5543550" y="5410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28</xdr:row>
      <xdr:rowOff>0</xdr:rowOff>
    </xdr:from>
    <xdr:to>
      <xdr:col>10</xdr:col>
      <xdr:colOff>66675</xdr:colOff>
      <xdr:row>28</xdr:row>
      <xdr:rowOff>9525</xdr:rowOff>
    </xdr:to>
    <xdr:cxnSp macro="">
      <xdr:nvCxnSpPr>
        <xdr:cNvPr id="4" name="3 Conector recto"/>
        <xdr:cNvCxnSpPr/>
      </xdr:nvCxnSpPr>
      <xdr:spPr>
        <a:xfrm>
          <a:off x="8801100" y="5410200"/>
          <a:ext cx="23145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26</xdr:row>
      <xdr:rowOff>0</xdr:rowOff>
    </xdr:from>
    <xdr:to>
      <xdr:col>3</xdr:col>
      <xdr:colOff>581025</xdr:colOff>
      <xdr:row>26</xdr:row>
      <xdr:rowOff>9525</xdr:rowOff>
    </xdr:to>
    <xdr:cxnSp macro="">
      <xdr:nvCxnSpPr>
        <xdr:cNvPr id="2" name="1 Conector recto"/>
        <xdr:cNvCxnSpPr/>
      </xdr:nvCxnSpPr>
      <xdr:spPr>
        <a:xfrm>
          <a:off x="1543050" y="5029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26</xdr:row>
      <xdr:rowOff>0</xdr:rowOff>
    </xdr:from>
    <xdr:to>
      <xdr:col>7</xdr:col>
      <xdr:colOff>38100</xdr:colOff>
      <xdr:row>26</xdr:row>
      <xdr:rowOff>9525</xdr:rowOff>
    </xdr:to>
    <xdr:cxnSp macro="">
      <xdr:nvCxnSpPr>
        <xdr:cNvPr id="3" name="2 Conector recto"/>
        <xdr:cNvCxnSpPr/>
      </xdr:nvCxnSpPr>
      <xdr:spPr>
        <a:xfrm>
          <a:off x="5543550" y="5029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26</xdr:row>
      <xdr:rowOff>0</xdr:rowOff>
    </xdr:from>
    <xdr:to>
      <xdr:col>10</xdr:col>
      <xdr:colOff>66675</xdr:colOff>
      <xdr:row>26</xdr:row>
      <xdr:rowOff>9525</xdr:rowOff>
    </xdr:to>
    <xdr:cxnSp macro="">
      <xdr:nvCxnSpPr>
        <xdr:cNvPr id="4" name="3 Conector recto"/>
        <xdr:cNvCxnSpPr/>
      </xdr:nvCxnSpPr>
      <xdr:spPr>
        <a:xfrm>
          <a:off x="8486775" y="50292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28-02-14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30-06-14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30-09-14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31-03-14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31-05-14.xls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31-07-14.xlsx" TargetMode="External"/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31-08-14.xlsx" TargetMode="External"/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31-10-14.xlsx" TargetMode="External"/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6-01-15.xlsx" TargetMode="External"/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1-12-14%20RA.xlsx" TargetMode="External"/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Respaldo\Documentos\INVENTARIO%2001-02-14.xlsx" TargetMode="External"/><Relationship Id="rId1" Type="http://schemas.openxmlformats.org/officeDocument/2006/relationships/pivotCacheRecords" Target="pivotCacheRecords1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valenzuela" refreshedDate="41764.378912037035" createdVersion="3" refreshedVersion="3" minRefreshableVersion="3" recordCount="25">
  <cacheSource type="worksheet">
    <worksheetSource ref="C5:J30" sheet="Abril 2014"/>
  </cacheSource>
  <cacheFields count="8">
    <cacheField name="SECTOR" numFmtId="0">
      <sharedItems containsMixedTypes="1" containsNumber="1" containsInteger="1" minValue="1" maxValue="13" count="23">
        <n v="1"/>
        <n v="2"/>
        <n v="3"/>
        <n v="4"/>
        <n v="5"/>
        <n v="6"/>
        <n v="7"/>
        <n v="8"/>
        <n v="9"/>
        <n v="10"/>
        <n v="11"/>
        <n v="12"/>
        <n v="13"/>
        <s v="PASILLO 1"/>
        <s v="PASILLO 2"/>
        <s v="PASILLO 3"/>
        <s v="PASILLO 4"/>
        <s v="PASILLO 5"/>
        <s v="PASILLO 6"/>
        <s v="CVD 1"/>
        <s v="CVD 2"/>
        <s v="Zona carguío"/>
        <s v="PASILLO 8"/>
      </sharedItems>
    </cacheField>
    <cacheField name="CANTIDAD" numFmtId="0">
      <sharedItems containsSemiMixedTypes="0" containsString="0" containsNumber="1" containsInteger="1" minValue="19" maxValue="327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 containsBlank="1" count="3">
        <s v="DZ"/>
        <m u="1"/>
        <s v="RZ" u="1"/>
      </sharedItems>
    </cacheField>
    <cacheField name="GRANULOMETRIA" numFmtId="0">
      <sharedItems containsBlank="1" count="6">
        <s v="6-12 mm"/>
        <s v="0-6 mm"/>
        <m u="1"/>
        <s v="6-12" u="1"/>
        <s v="12-38" u="1"/>
        <s v="0-6" u="1"/>
      </sharedItems>
    </cacheField>
    <cacheField name="TIPO DE CAL" numFmtId="0">
      <sharedItems containsBlank="1" count="5">
        <s v="Calcica"/>
        <s v="Dolomítica"/>
        <m u="1"/>
        <s v="DOLOMITA" u="1"/>
        <s v="Dolimitica" u="1"/>
      </sharedItems>
    </cacheField>
    <cacheField name="TOTAL TN" numFmtId="0">
      <sharedItems containsSemiMixedTypes="0" containsString="0" containsNumber="1" minValue="26.599999999999998" maxValue="457.79999999999995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io Valenzuela" refreshedDate="42928.724705671295" createdVersion="3" refreshedVersion="4" minRefreshableVersion="3" recordCount="13">
  <cacheSource type="worksheet">
    <worksheetSource ref="C5:J18" sheet="base" r:id="rId2"/>
  </cacheSource>
  <cacheFields count="8">
    <cacheField name="SECTOR" numFmtId="0">
      <sharedItems count="18">
        <s v="A1"/>
        <s v="A2"/>
        <s v="A3"/>
        <s v="A4"/>
        <s v="A6"/>
        <s v="A7"/>
        <s v="A8"/>
        <s v="A9"/>
        <s v="A10"/>
        <s v="A11"/>
        <s v="A12"/>
        <s v="CARGA"/>
        <s v="Jaula" u="1"/>
        <s v="A5" u="1"/>
        <s v="A13" u="1"/>
        <s v="A14" u="1"/>
        <s v="A15" u="1"/>
        <s v="Pasillo" u="1"/>
      </sharedItems>
    </cacheField>
    <cacheField name="CANTIDAD" numFmtId="0">
      <sharedItems containsSemiMixedTypes="0" containsString="0" containsNumber="1" containsInteger="1" minValue="18" maxValue="203" count="14">
        <n v="196"/>
        <n v="140"/>
        <n v="195"/>
        <n v="85"/>
        <n v="198"/>
        <n v="202"/>
        <n v="199"/>
        <n v="188"/>
        <n v="203"/>
        <n v="112"/>
        <n v="84"/>
        <n v="60"/>
        <n v="18"/>
        <n v="93" u="1"/>
      </sharedItems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 containsBlank="1" count="2">
        <s v="DZ"/>
        <m u="1"/>
      </sharedItems>
    </cacheField>
    <cacheField name="GRANULOMETRIA" numFmtId="49">
      <sharedItems containsBlank="1" count="6">
        <s v="6-12 mm"/>
        <s v="0-6 mm"/>
        <m u="1"/>
        <s v="0-6" u="1"/>
        <s v="6-12" u="1"/>
        <s v="12-38" u="1"/>
      </sharedItems>
    </cacheField>
    <cacheField name="TIPO DE CAL" numFmtId="0">
      <sharedItems containsBlank="1" count="4">
        <s v="Calcica"/>
        <s v="Dolimitica"/>
        <m u="1"/>
        <s v="DOLOMITA" u="1"/>
      </sharedItems>
    </cacheField>
    <cacheField name="TOTAL TN" numFmtId="0">
      <sharedItems containsSemiMixedTypes="0" containsString="0" containsNumber="1" minValue="25.2" maxValue="284.2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valenzuela" refreshedDate="41821.486324768521" createdVersion="3" refreshedVersion="4" minRefreshableVersion="3" recordCount="27">
  <cacheSource type="worksheet">
    <worksheetSource ref="C5:J32" sheet="base" r:id="rId2"/>
  </cacheSource>
  <cacheFields count="8">
    <cacheField name="SECTOR" numFmtId="0">
      <sharedItems containsMixedTypes="1" containsNumber="1" containsInteger="1" minValue="1" maxValue="15" count="22">
        <n v="1"/>
        <n v="2"/>
        <n v="3"/>
        <n v="4"/>
        <n v="5"/>
        <n v="6"/>
        <n v="7"/>
        <n v="8"/>
        <n v="9"/>
        <s v="PASILLO 1"/>
        <n v="10"/>
        <n v="11"/>
        <n v="12"/>
        <n v="13"/>
        <n v="14"/>
        <n v="15"/>
        <s v="PASILLO 2"/>
        <s v="PASILLO 3"/>
        <s v="PASILLO 4"/>
        <s v="PASILLO 5"/>
        <s v="Jaula"/>
        <s v="Zona carguío"/>
      </sharedItems>
    </cacheField>
    <cacheField name="CANTIDAD" numFmtId="0">
      <sharedItems containsString="0" containsBlank="1" containsNumber="1" containsInteger="1" minValue="1" maxValue="301"/>
    </cacheField>
    <cacheField name="BOLSON CAP" numFmtId="0">
      <sharedItems containsString="0" containsBlank="1" containsNumber="1" minValue="1" maxValue="1.4" count="3">
        <n v="1.4"/>
        <n v="1"/>
        <m/>
      </sharedItems>
    </cacheField>
    <cacheField name="TIPO BOLSON" numFmtId="0">
      <sharedItems containsBlank="1" count="4">
        <s v="Cefas"/>
        <m u="1"/>
        <s v="RZ" u="1"/>
        <s v="DZ" u="1"/>
      </sharedItems>
    </cacheField>
    <cacheField name="GRANULOMETRIA" numFmtId="0">
      <sharedItems containsBlank="1" count="7">
        <s v="0-6 mm"/>
        <s v="6-12 mm"/>
        <m/>
        <s v="12-38 mm"/>
        <s v="0-6" u="1"/>
        <s v="12-38" u="1"/>
        <s v="6-12" u="1"/>
      </sharedItems>
    </cacheField>
    <cacheField name="TIPO DE CAL" numFmtId="0">
      <sharedItems containsBlank="1" count="6">
        <s v="Dolomitica"/>
        <s v="Calcica"/>
        <m/>
        <s v="Dolomítica" u="1"/>
        <s v="Dolimitica" u="1"/>
        <s v="DOLOMITA" u="1"/>
      </sharedItems>
    </cacheField>
    <cacheField name="TOTAL TN" numFmtId="0">
      <sharedItems containsSemiMixedTypes="0" containsString="0" containsNumber="1" minValue="0" maxValue="421.4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mvalenzuela" refreshedDate="41919.736624305559" createdVersion="3" refreshedVersion="4" minRefreshableVersion="3" recordCount="19">
  <cacheSource type="worksheet">
    <worksheetSource ref="C5:J24" sheet="base" r:id="rId2"/>
  </cacheSource>
  <cacheFields count="8">
    <cacheField name="SECTOR" numFmtId="0">
      <sharedItems containsMixedTypes="1" containsNumber="1" containsInteger="1" minValue="1" maxValue="13" count="16">
        <n v="1"/>
        <n v="2"/>
        <n v="3"/>
        <n v="4"/>
        <n v="5"/>
        <s v="6-7"/>
        <n v="8"/>
        <n v="9"/>
        <n v="10"/>
        <n v="11"/>
        <n v="12"/>
        <n v="13"/>
        <s v="ENTRADA"/>
        <s v="Zona carguío"/>
        <n v="6" u="1"/>
        <n v="7" u="1"/>
      </sharedItems>
    </cacheField>
    <cacheField name="CANTIDAD" numFmtId="0">
      <sharedItems containsSemiMixedTypes="0" containsString="0" containsNumber="1" containsInteger="1" minValue="0" maxValue="189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 containsBlank="1" count="3">
        <s v="RZ"/>
        <s v="DZ"/>
        <m u="1"/>
      </sharedItems>
    </cacheField>
    <cacheField name="GRANULOMETRIA" numFmtId="0">
      <sharedItems containsBlank="1" count="6">
        <s v="6-12 mm"/>
        <s v="0-6 mm"/>
        <m/>
        <s v="6-12" u="1"/>
        <s v="12-38" u="1"/>
        <s v="0-6" u="1"/>
      </sharedItems>
    </cacheField>
    <cacheField name="TIPO DE CAL" numFmtId="0">
      <sharedItems containsBlank="1" count="8">
        <s v="Calcica - T1"/>
        <m/>
        <s v="Calcica - T2"/>
        <s v="Calcica"/>
        <s v="Calcica - T3"/>
        <s v="Dolomítica" u="1"/>
        <s v="DOLOMITA" u="1"/>
        <s v="Dolimitica" u="1"/>
      </sharedItems>
    </cacheField>
    <cacheField name="TOTAL TN" numFmtId="0">
      <sharedItems containsSemiMixedTypes="0" containsString="0" containsNumber="1" minValue="0" maxValue="264.59999999999997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mvalenzuela" refreshedDate="41731.399378009257" createdVersion="3" refreshedVersion="4" minRefreshableVersion="3" recordCount="20">
  <cacheSource type="worksheet">
    <worksheetSource ref="C5:J25" sheet="base" r:id="rId2"/>
  </cacheSource>
  <cacheFields count="8">
    <cacheField name="SECTOR" numFmtId="0">
      <sharedItems count="18">
        <s v="A1"/>
        <s v="A2"/>
        <s v="A3"/>
        <s v="A4"/>
        <s v="A5"/>
        <s v="A6"/>
        <s v="A7"/>
        <s v="Pasillo"/>
        <s v="A8"/>
        <s v="A9"/>
        <s v="A10"/>
        <s v="A11"/>
        <s v="A12"/>
        <s v="A13"/>
        <s v="A14"/>
        <s v="CARGA"/>
        <s v="Jaula"/>
        <s v="A15" u="1"/>
      </sharedItems>
    </cacheField>
    <cacheField name="CANTIDAD" numFmtId="0">
      <sharedItems containsString="0" containsBlank="1" containsNumber="1" containsInteger="1" minValue="18" maxValue="296" count="32">
        <n v="79"/>
        <n v="188"/>
        <n v="148"/>
        <n v="239"/>
        <n v="296"/>
        <n v="145"/>
        <n v="137"/>
        <m/>
        <n v="71"/>
        <n v="207"/>
        <n v="182"/>
        <n v="102"/>
        <n v="150"/>
        <n v="115"/>
        <n v="126"/>
        <n v="61"/>
        <n v="34"/>
        <n v="60"/>
        <n v="58"/>
        <n v="40" u="1"/>
        <n v="112" u="1"/>
        <n v="196" u="1"/>
        <n v="199" u="1"/>
        <n v="18" u="1"/>
        <n v="202" u="1"/>
        <n v="85" u="1"/>
        <n v="93" u="1"/>
        <n v="195" u="1"/>
        <n v="203" u="1"/>
        <n v="84" u="1"/>
        <n v="140" u="1"/>
        <n v="198" u="1"/>
      </sharedItems>
    </cacheField>
    <cacheField name="BOLSON CAP" numFmtId="0">
      <sharedItems containsString="0" containsBlank="1" containsNumber="1" minValue="1" maxValue="1.4" count="3">
        <n v="1"/>
        <n v="1.4"/>
        <m/>
      </sharedItems>
    </cacheField>
    <cacheField name="TIPO BOLSON" numFmtId="0">
      <sharedItems containsBlank="1" count="2">
        <s v="DZ"/>
        <m/>
      </sharedItems>
    </cacheField>
    <cacheField name="GRANULOMETRIA" numFmtId="49">
      <sharedItems containsBlank="1" count="6">
        <s v="6-12 mm"/>
        <s v="0-6 mm"/>
        <m/>
        <s v="0-6" u="1"/>
        <s v="12-38" u="1"/>
        <s v="6-12" u="1"/>
      </sharedItems>
    </cacheField>
    <cacheField name="TIPO DE CAL" numFmtId="0">
      <sharedItems containsBlank="1" count="4">
        <s v="Calcica"/>
        <m/>
        <s v="Dolimitica" u="1"/>
        <s v="DOLOMITA" u="1"/>
      </sharedItems>
    </cacheField>
    <cacheField name="TOTAL TN" numFmtId="0">
      <sharedItems containsSemiMixedTypes="0" containsString="0" containsNumber="1" minValue="0" maxValue="414.4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mvalenzuela" refreshedDate="41793.516210300928" createdVersion="3" refreshedVersion="4" minRefreshableVersion="3" recordCount="25">
  <cacheSource type="worksheet">
    <worksheetSource ref="C5:J30" sheet="base" r:id="rId2"/>
  </cacheSource>
  <cacheFields count="8">
    <cacheField name="SECTOR" numFmtId="0">
      <sharedItems containsMixedTypes="1" containsNumber="1" containsInteger="1" minValue="1" maxValue="13" count="23">
        <n v="1"/>
        <n v="2"/>
        <n v="3"/>
        <n v="4"/>
        <n v="5"/>
        <n v="6"/>
        <n v="7"/>
        <n v="8"/>
        <n v="9"/>
        <n v="10"/>
        <n v="11"/>
        <n v="12"/>
        <n v="13"/>
        <s v="PASILLO 1"/>
        <s v="PASILLO 2"/>
        <s v="PASILLO 3"/>
        <s v="PASILLO 4"/>
        <s v="PASILLO 5"/>
        <s v="PASILLO 6"/>
        <s v="CVD 1"/>
        <s v="CVD 2"/>
        <s v="Zona carguío"/>
        <s v="PASILLO 8"/>
      </sharedItems>
    </cacheField>
    <cacheField name="CANTIDAD" numFmtId="0">
      <sharedItems containsString="0" containsBlank="1" containsNumber="1" containsInteger="1" minValue="58" maxValue="566" count="20">
        <n v="385"/>
        <n v="112"/>
        <n v="289"/>
        <n v="288"/>
        <n v="282"/>
        <n v="233"/>
        <n v="111"/>
        <n v="278"/>
        <n v="69"/>
        <n v="128"/>
        <n v="311"/>
        <n v="86"/>
        <n v="566"/>
        <n v="126"/>
        <m/>
        <n v="149"/>
        <n v="182"/>
        <n v="58"/>
        <n v="106"/>
        <n v="60"/>
      </sharedItems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 containsBlank="1" count="3">
        <s v="DZ"/>
        <m u="1"/>
        <s v="RZ" u="1"/>
      </sharedItems>
    </cacheField>
    <cacheField name="GRANULOMETRIA" numFmtId="0">
      <sharedItems containsBlank="1" count="6">
        <s v="6-12 mm"/>
        <s v="0-6 mm"/>
        <m u="1"/>
        <s v="0-6" u="1"/>
        <s v="12-38" u="1"/>
        <s v="6-12" u="1"/>
      </sharedItems>
    </cacheField>
    <cacheField name="TIPO DE CAL" numFmtId="0">
      <sharedItems containsBlank="1" count="5">
        <s v="Calcica"/>
        <s v="Dolomítica"/>
        <m u="1"/>
        <s v="Dolimitica" u="1"/>
        <s v="DOLOMITA" u="1"/>
      </sharedItems>
    </cacheField>
    <cacheField name="TOTAL TN" numFmtId="0">
      <sharedItems containsSemiMixedTypes="0" containsString="0" containsNumber="1" minValue="0" maxValue="566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mvalenzuela" refreshedDate="41855.499225115738" createdVersion="3" refreshedVersion="4" minRefreshableVersion="3" recordCount="26">
  <cacheSource type="worksheet">
    <worksheetSource ref="C5:J31" sheet="base" r:id="rId2"/>
  </cacheSource>
  <cacheFields count="8">
    <cacheField name="SECTOR" numFmtId="0">
      <sharedItems containsMixedTypes="1" containsNumber="1" containsInteger="1" minValue="1" maxValue="15" count="2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s v="PASILLO 1"/>
        <s v="PASILLO 2"/>
        <s v="PASILLO 3"/>
        <s v="PASILLO 4"/>
        <s v="PASILLO 5"/>
        <s v="CVD 1"/>
        <s v="CVD 2"/>
        <s v="Zona carguío"/>
      </sharedItems>
    </cacheField>
    <cacheField name="CANTIDAD" numFmtId="0">
      <sharedItems containsSemiMixedTypes="0" containsString="0" containsNumber="1" containsInteger="1" minValue="7" maxValue="251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 containsBlank="1" count="3">
        <s v="DZ"/>
        <m u="1"/>
        <s v="RZ" u="1"/>
      </sharedItems>
    </cacheField>
    <cacheField name="GRANULOMETRIA" numFmtId="0">
      <sharedItems containsBlank="1" count="6">
        <s v="6-12 mm"/>
        <s v="0-6 mm"/>
        <m u="1"/>
        <s v="0-6" u="1"/>
        <s v="12-38" u="1"/>
        <s v="6-12" u="1"/>
      </sharedItems>
    </cacheField>
    <cacheField name="TIPO DE CAL" numFmtId="0">
      <sharedItems containsBlank="1" count="5">
        <s v="Calcica"/>
        <s v="Dolomítica"/>
        <m u="1"/>
        <s v="Dolimitica" u="1"/>
        <s v="DOLOMITA" u="1"/>
      </sharedItems>
    </cacheField>
    <cacheField name="TOTAL TN" numFmtId="0">
      <sharedItems containsSemiMixedTypes="0" containsString="0" containsNumber="1" minValue="9.7999999999999989" maxValue="351.4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mvalenzuela" refreshedDate="41884.463574884256" createdVersion="3" refreshedVersion="4" minRefreshableVersion="3" recordCount="29">
  <cacheSource type="worksheet">
    <worksheetSource ref="C5:J34" sheet="base" r:id="rId2"/>
  </cacheSource>
  <cacheFields count="8">
    <cacheField name="SECTOR" numFmtId="0">
      <sharedItems containsMixedTypes="1" containsNumber="1" containsInteger="1" minValue="1" maxValue="17" count="2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s v="PASILLO 1"/>
        <s v="PASILLO 2"/>
        <s v="PASILLO 3"/>
        <s v="Frente Jaula"/>
        <s v="CVD 1"/>
        <s v="CVD 2"/>
        <s v="Zona carguío"/>
        <s v="PASILLO 8"/>
      </sharedItems>
    </cacheField>
    <cacheField name="CANTIDAD" numFmtId="0">
      <sharedItems containsString="0" containsBlank="1" containsNumber="1" containsInteger="1" minValue="20" maxValue="327"/>
    </cacheField>
    <cacheField name="BOLSON CAP" numFmtId="0">
      <sharedItems containsString="0" containsBlank="1" containsNumber="1" minValue="1" maxValue="1.4" count="3">
        <n v="1.4"/>
        <n v="1"/>
        <m/>
      </sharedItems>
    </cacheField>
    <cacheField name="TIPO BOLSON" numFmtId="0">
      <sharedItems containsBlank="1" count="3">
        <s v="DZ"/>
        <m/>
        <s v="RZ" u="1"/>
      </sharedItems>
    </cacheField>
    <cacheField name="GRANULOMETRIA" numFmtId="0">
      <sharedItems containsBlank="1" count="7">
        <s v="0-6 mm"/>
        <s v="6-12 mm"/>
        <m/>
        <s v="12-38 mm"/>
        <s v="6-12" u="1"/>
        <s v="12-38" u="1"/>
        <s v="0-6" u="1"/>
      </sharedItems>
    </cacheField>
    <cacheField name="TIPO DE CAL" numFmtId="0">
      <sharedItems containsBlank="1" count="5">
        <s v="Dolomítica"/>
        <s v="Calcica"/>
        <m/>
        <s v="DOLOMITA" u="1"/>
        <s v="Dolimitica" u="1"/>
      </sharedItems>
    </cacheField>
    <cacheField name="TOTAL TN" numFmtId="0">
      <sharedItems containsString="0" containsBlank="1" containsNumber="1" minValue="0" maxValue="410.2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mvalenzuela" refreshedDate="41947.648361458334" createdVersion="3" refreshedVersion="4" minRefreshableVersion="3" recordCount="18">
  <cacheSource type="worksheet">
    <worksheetSource ref="C5:J23" sheet="base" r:id="rId2"/>
  </cacheSource>
  <cacheFields count="8">
    <cacheField name="SECTOR" numFmtId="0">
      <sharedItems containsMixedTypes="1" containsNumber="1" containsInteger="1" minValue="1" maxValue="14" count="18">
        <n v="4"/>
        <n v="5"/>
        <n v="6"/>
        <n v="9"/>
        <s v="2do. PORTON "/>
        <n v="10"/>
        <n v="11"/>
        <n v="12"/>
        <n v="13"/>
        <n v="14"/>
        <s v="ENTRADA"/>
        <s v="CVD"/>
        <s v="Zona carguío"/>
        <n v="2" u="1"/>
        <n v="7" u="1"/>
        <n v="1" u="1"/>
        <n v="3" u="1"/>
        <n v="8" u="1"/>
      </sharedItems>
    </cacheField>
    <cacheField name="CANTIDAD" numFmtId="0">
      <sharedItems containsString="0" containsBlank="1" containsNumber="1" containsInteger="1" minValue="25" maxValue="221"/>
    </cacheField>
    <cacheField name="BOLSON CAP" numFmtId="0">
      <sharedItems containsString="0" containsBlank="1" containsNumber="1" minValue="1" maxValue="1.4" count="3">
        <n v="1.4"/>
        <n v="1"/>
        <m/>
      </sharedItems>
    </cacheField>
    <cacheField name="TIPO BOLSON" numFmtId="0">
      <sharedItems containsBlank="1" count="3">
        <s v="RZ"/>
        <m/>
        <s v="DZ" u="1"/>
      </sharedItems>
    </cacheField>
    <cacheField name="GRANULOMETRIA" numFmtId="0">
      <sharedItems containsBlank="1" count="7">
        <s v="0-6 mm"/>
        <s v="6-12 mm"/>
        <m/>
        <s v="0-6" u="1"/>
        <s v="12-38" u="1"/>
        <s v="0-9 mm" u="1"/>
        <s v="6-12" u="1"/>
      </sharedItems>
    </cacheField>
    <cacheField name="TIPO DE CAL" numFmtId="0">
      <sharedItems containsBlank="1" count="10">
        <s v="Calcica - T1"/>
        <s v="Calcica - T 2-3"/>
        <m/>
        <s v="Calcica" u="1"/>
        <s v="Dolomítica" u="1"/>
        <s v="Dolimitica" u="1"/>
        <s v="Calcica - T 2" u="1"/>
        <s v="Calcica - T2" u="1"/>
        <s v="DOLOMITA" u="1"/>
        <s v="Calcica - T1 Sibelco" u="1"/>
      </sharedItems>
    </cacheField>
    <cacheField name="TOTAL TN" numFmtId="0">
      <sharedItems containsString="0" containsBlank="1" containsNumber="1" minValue="35" maxValue="309.39999999999998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Mario Valenzuela" refreshedDate="42928.740144560186" createdVersion="3" refreshedVersion="4" minRefreshableVersion="3" recordCount="16">
  <cacheSource type="worksheet">
    <worksheetSource ref="C5:J21" sheet="base" r:id="rId2"/>
  </cacheSource>
  <cacheFields count="8">
    <cacheField name="SECTOR" numFmtId="0">
      <sharedItems containsMixedTypes="1" containsNumber="1" containsInteger="1" minValue="1" maxValue="13" count="17">
        <n v="1"/>
        <n v="2"/>
        <n v="3"/>
        <n v="4"/>
        <n v="5"/>
        <n v="6"/>
        <n v="7"/>
        <n v="8"/>
        <n v="9"/>
        <n v="10"/>
        <s v="CAL MALA 1"/>
        <s v="CAL MALA 2"/>
        <s v="CAL MALA 3"/>
        <s v="ZONA CARGUÍO"/>
        <n v="13" u="1"/>
        <n v="11" u="1"/>
        <n v="12" u="1"/>
      </sharedItems>
    </cacheField>
    <cacheField name="CANTIDAD" numFmtId="0">
      <sharedItems containsString="0" containsBlank="1" containsNumber="1" containsInteger="1" minValue="4" maxValue="465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 containsBlank="1" count="3">
        <s v="DZ"/>
        <s v="RZ"/>
        <m u="1"/>
      </sharedItems>
    </cacheField>
    <cacheField name="GRANULOMETRIA" numFmtId="0">
      <sharedItems containsBlank="1" count="6">
        <s v="6-12 mm"/>
        <s v="0-6 mm"/>
        <m u="1"/>
        <s v="0-6" u="1"/>
        <s v="6-12" u="1"/>
        <s v="12-38" u="1"/>
      </sharedItems>
    </cacheField>
    <cacheField name="TIPO DE CAL" numFmtId="0">
      <sharedItems containsBlank="1" count="5">
        <s v="Calcica"/>
        <m u="1"/>
        <s v="Dolomítica" u="1"/>
        <s v="DOLOMITA" u="1"/>
        <s v="Dolimitica" u="1"/>
      </sharedItems>
    </cacheField>
    <cacheField name="TOTAL TN" numFmtId="0">
      <sharedItems containsSemiMixedTypes="0" containsString="0" containsNumber="1" minValue="0" maxValue="651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raraya" refreshedDate="41974.329269675924" createdVersion="3" refreshedVersion="4" minRefreshableVersion="3" recordCount="18">
  <cacheSource type="worksheet">
    <worksheetSource ref="C5:J23" sheet="base" r:id="rId2"/>
  </cacheSource>
  <cacheFields count="8">
    <cacheField name="SECTOR" numFmtId="0">
      <sharedItems containsMixedTypes="1" containsNumber="1" containsInteger="1" minValue="1" maxValue="14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s v="CVD"/>
        <s v="Zona carguío"/>
        <s v="Zona costado jaula"/>
      </sharedItems>
    </cacheField>
    <cacheField name="CANTIDAD" numFmtId="0">
      <sharedItems containsString="0" containsBlank="1" containsNumber="1" containsInteger="1" minValue="4" maxValue="420"/>
    </cacheField>
    <cacheField name="BOLSON CAP" numFmtId="0">
      <sharedItems containsString="0" containsBlank="1" containsNumber="1" minValue="1" maxValue="1.4" count="3">
        <n v="1.4"/>
        <n v="1"/>
        <m/>
      </sharedItems>
    </cacheField>
    <cacheField name="TIPO BOLSON" numFmtId="0">
      <sharedItems containsBlank="1" count="3">
        <s v="RZ"/>
        <m/>
        <s v="DZ" u="1"/>
      </sharedItems>
    </cacheField>
    <cacheField name="GRANULOMETRIA" numFmtId="0">
      <sharedItems containsBlank="1" count="7">
        <s v="0-6 mm"/>
        <s v="6-12 mm"/>
        <m/>
        <s v="0-6" u="1"/>
        <s v="12-38" u="1"/>
        <s v="0-9 mm" u="1"/>
        <s v="6-12" u="1"/>
      </sharedItems>
    </cacheField>
    <cacheField name="TIPO DE CAL" numFmtId="0">
      <sharedItems containsBlank="1" count="10">
        <s v="Calcica - T1"/>
        <s v="Calcica - T 2-3"/>
        <m/>
        <s v="Calcica" u="1"/>
        <s v="Dolomítica" u="1"/>
        <s v="Dolimitica" u="1"/>
        <s v="Calcica - T 2" u="1"/>
        <s v="Calcica - T2" u="1"/>
        <s v="DOLOMITA" u="1"/>
        <s v="Calcica - T1 Sibelco" u="1"/>
      </sharedItems>
    </cacheField>
    <cacheField name="TOTAL TN" numFmtId="0">
      <sharedItems containsSemiMixedTypes="0" containsString="0" containsNumber="1" minValue="0" maxValue="588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Mario Valenzuela" refreshedDate="42928.748936805554" createdVersion="3" refreshedVersion="4" minRefreshableVersion="3" recordCount="12">
  <cacheSource type="worksheet">
    <worksheetSource ref="C5:J17" sheet="base" r:id="rId2"/>
  </cacheSource>
  <cacheFields count="8">
    <cacheField name="SECTOR" numFmtId="0">
      <sharedItems count="18">
        <s v="A1"/>
        <s v="A2"/>
        <s v="A3"/>
        <s v="A4"/>
        <s v="A5"/>
        <s v="A6"/>
        <s v="A7"/>
        <s v="A8"/>
        <s v="A9"/>
        <s v="A10"/>
        <s v="A11"/>
        <s v="A12"/>
        <s v="Jaula" u="1"/>
        <s v="A13" u="1"/>
        <s v="CARGA" u="1"/>
        <s v="A14" u="1"/>
        <s v="A15" u="1"/>
        <s v="Pasillo" u="1"/>
      </sharedItems>
    </cacheField>
    <cacheField name="CANTIDAD" numFmtId="0">
      <sharedItems containsString="0" containsBlank="1" containsNumber="1" containsInteger="1" minValue="18" maxValue="236" count="22">
        <n v="112"/>
        <n v="38"/>
        <m/>
        <n v="168"/>
        <n v="195"/>
        <n v="200"/>
        <n v="187"/>
        <n v="199"/>
        <n v="236"/>
        <n v="159"/>
        <n v="196"/>
        <n v="56"/>
        <n v="188" u="1"/>
        <n v="18" u="1"/>
        <n v="202" u="1"/>
        <n v="60" u="1"/>
        <n v="85" u="1"/>
        <n v="93" u="1"/>
        <n v="203" u="1"/>
        <n v="84" u="1"/>
        <n v="140" u="1"/>
        <n v="198" u="1"/>
      </sharedItems>
    </cacheField>
    <cacheField name="BOLSON CAP" numFmtId="0">
      <sharedItems containsString="0" containsBlank="1" containsNumber="1" minValue="1" maxValue="1.4" count="3">
        <n v="1"/>
        <n v="1.4"/>
        <m/>
      </sharedItems>
    </cacheField>
    <cacheField name="TIPO BOLSON" numFmtId="0">
      <sharedItems containsBlank="1" count="2">
        <s v="DZ"/>
        <m/>
      </sharedItems>
    </cacheField>
    <cacheField name="GRANULOMETRIA" numFmtId="49">
      <sharedItems containsBlank="1" count="6">
        <s v="6-12 mm"/>
        <s v="0-6 mm"/>
        <m/>
        <s v="0-6" u="1"/>
        <s v="6-12" u="1"/>
        <s v="12-38" u="1"/>
      </sharedItems>
    </cacheField>
    <cacheField name="TIPO DE CAL" numFmtId="0">
      <sharedItems containsBlank="1" count="4">
        <s v="Calcica"/>
        <m/>
        <s v="DOLOMITA" u="1"/>
        <s v="Dolimitica" u="1"/>
      </sharedItems>
    </cacheField>
    <cacheField name="TOTAL TN" numFmtId="0">
      <sharedItems containsString="0" containsBlank="1" containsNumber="1" minValue="53.199999999999996" maxValue="330.4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x v="0"/>
    <n v="284"/>
    <x v="0"/>
    <x v="0"/>
    <x v="0"/>
    <x v="0"/>
    <n v="284"/>
    <m/>
  </r>
  <r>
    <x v="1"/>
    <n v="233"/>
    <x v="1"/>
    <x v="0"/>
    <x v="1"/>
    <x v="0"/>
    <n v="326.2"/>
    <m/>
  </r>
  <r>
    <x v="2"/>
    <n v="218"/>
    <x v="1"/>
    <x v="0"/>
    <x v="1"/>
    <x v="0"/>
    <n v="305.2"/>
    <m/>
  </r>
  <r>
    <x v="3"/>
    <n v="230"/>
    <x v="1"/>
    <x v="0"/>
    <x v="1"/>
    <x v="0"/>
    <n v="322"/>
    <m/>
  </r>
  <r>
    <x v="4"/>
    <n v="229"/>
    <x v="1"/>
    <x v="0"/>
    <x v="1"/>
    <x v="0"/>
    <n v="320.59999999999997"/>
    <m/>
  </r>
  <r>
    <x v="5"/>
    <n v="143"/>
    <x v="1"/>
    <x v="0"/>
    <x v="1"/>
    <x v="0"/>
    <n v="200.2"/>
    <m/>
  </r>
  <r>
    <x v="6"/>
    <n v="137"/>
    <x v="1"/>
    <x v="0"/>
    <x v="1"/>
    <x v="0"/>
    <n v="191.79999999999998"/>
    <m/>
  </r>
  <r>
    <x v="7"/>
    <n v="126"/>
    <x v="1"/>
    <x v="0"/>
    <x v="1"/>
    <x v="0"/>
    <n v="176.39999999999998"/>
    <m/>
  </r>
  <r>
    <x v="8"/>
    <n v="327"/>
    <x v="1"/>
    <x v="0"/>
    <x v="1"/>
    <x v="0"/>
    <n v="457.79999999999995"/>
    <m/>
  </r>
  <r>
    <x v="9"/>
    <n v="190"/>
    <x v="1"/>
    <x v="0"/>
    <x v="1"/>
    <x v="0"/>
    <n v="266"/>
    <m/>
  </r>
  <r>
    <x v="10"/>
    <n v="155"/>
    <x v="0"/>
    <x v="0"/>
    <x v="0"/>
    <x v="0"/>
    <n v="155"/>
    <m/>
  </r>
  <r>
    <x v="11"/>
    <n v="161"/>
    <x v="0"/>
    <x v="0"/>
    <x v="0"/>
    <x v="0"/>
    <n v="161"/>
    <m/>
  </r>
  <r>
    <x v="12"/>
    <n v="170"/>
    <x v="0"/>
    <x v="0"/>
    <x v="0"/>
    <x v="0"/>
    <n v="170"/>
    <m/>
  </r>
  <r>
    <x v="13"/>
    <n v="19"/>
    <x v="1"/>
    <x v="0"/>
    <x v="1"/>
    <x v="0"/>
    <n v="26.599999999999998"/>
    <m/>
  </r>
  <r>
    <x v="14"/>
    <n v="45"/>
    <x v="1"/>
    <x v="0"/>
    <x v="1"/>
    <x v="0"/>
    <n v="62.999999999999993"/>
    <m/>
  </r>
  <r>
    <x v="15"/>
    <n v="54"/>
    <x v="1"/>
    <x v="0"/>
    <x v="1"/>
    <x v="0"/>
    <n v="75.599999999999994"/>
    <m/>
  </r>
  <r>
    <x v="16"/>
    <n v="71"/>
    <x v="1"/>
    <x v="0"/>
    <x v="1"/>
    <x v="0"/>
    <n v="99.399999999999991"/>
    <m/>
  </r>
  <r>
    <x v="17"/>
    <n v="59"/>
    <x v="1"/>
    <x v="0"/>
    <x v="1"/>
    <x v="0"/>
    <n v="82.6"/>
    <m/>
  </r>
  <r>
    <x v="18"/>
    <n v="88"/>
    <x v="0"/>
    <x v="0"/>
    <x v="0"/>
    <x v="0"/>
    <n v="88"/>
    <m/>
  </r>
  <r>
    <x v="19"/>
    <n v="39"/>
    <x v="1"/>
    <x v="0"/>
    <x v="1"/>
    <x v="1"/>
    <n v="54.599999999999994"/>
    <m/>
  </r>
  <r>
    <x v="20"/>
    <n v="80"/>
    <x v="1"/>
    <x v="0"/>
    <x v="1"/>
    <x v="1"/>
    <n v="112"/>
    <m/>
  </r>
  <r>
    <x v="21"/>
    <n v="210"/>
    <x v="1"/>
    <x v="0"/>
    <x v="1"/>
    <x v="0"/>
    <n v="294"/>
    <m/>
  </r>
  <r>
    <x v="21"/>
    <n v="20"/>
    <x v="1"/>
    <x v="0"/>
    <x v="1"/>
    <x v="1"/>
    <n v="28"/>
    <m/>
  </r>
  <r>
    <x v="21"/>
    <n v="117"/>
    <x v="0"/>
    <x v="0"/>
    <x v="0"/>
    <x v="0"/>
    <n v="117"/>
    <m/>
  </r>
  <r>
    <x v="22"/>
    <n v="64"/>
    <x v="1"/>
    <x v="0"/>
    <x v="0"/>
    <x v="0"/>
    <n v="89.6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">
  <r>
    <x v="0"/>
    <x v="0"/>
    <x v="0"/>
    <x v="0"/>
    <x v="0"/>
    <x v="0"/>
    <n v="196"/>
    <m/>
  </r>
  <r>
    <x v="1"/>
    <x v="1"/>
    <x v="0"/>
    <x v="0"/>
    <x v="0"/>
    <x v="0"/>
    <n v="140"/>
    <m/>
  </r>
  <r>
    <x v="2"/>
    <x v="2"/>
    <x v="1"/>
    <x v="0"/>
    <x v="1"/>
    <x v="0"/>
    <n v="273"/>
    <m/>
  </r>
  <r>
    <x v="3"/>
    <x v="3"/>
    <x v="1"/>
    <x v="0"/>
    <x v="1"/>
    <x v="0"/>
    <n v="118.99999999999999"/>
    <m/>
  </r>
  <r>
    <x v="4"/>
    <x v="4"/>
    <x v="1"/>
    <x v="0"/>
    <x v="1"/>
    <x v="0"/>
    <n v="277.2"/>
    <m/>
  </r>
  <r>
    <x v="5"/>
    <x v="5"/>
    <x v="1"/>
    <x v="0"/>
    <x v="1"/>
    <x v="0"/>
    <n v="282.79999999999995"/>
    <m/>
  </r>
  <r>
    <x v="6"/>
    <x v="6"/>
    <x v="1"/>
    <x v="0"/>
    <x v="1"/>
    <x v="0"/>
    <n v="278.59999999999997"/>
    <m/>
  </r>
  <r>
    <x v="7"/>
    <x v="7"/>
    <x v="1"/>
    <x v="0"/>
    <x v="1"/>
    <x v="0"/>
    <n v="263.2"/>
    <m/>
  </r>
  <r>
    <x v="8"/>
    <x v="8"/>
    <x v="1"/>
    <x v="0"/>
    <x v="1"/>
    <x v="0"/>
    <n v="284.2"/>
    <m/>
  </r>
  <r>
    <x v="9"/>
    <x v="9"/>
    <x v="0"/>
    <x v="0"/>
    <x v="0"/>
    <x v="0"/>
    <n v="112"/>
    <m/>
  </r>
  <r>
    <x v="10"/>
    <x v="10"/>
    <x v="0"/>
    <x v="0"/>
    <x v="0"/>
    <x v="0"/>
    <n v="84"/>
    <m/>
  </r>
  <r>
    <x v="11"/>
    <x v="11"/>
    <x v="1"/>
    <x v="0"/>
    <x v="1"/>
    <x v="1"/>
    <n v="84"/>
    <m/>
  </r>
  <r>
    <x v="11"/>
    <x v="12"/>
    <x v="1"/>
    <x v="0"/>
    <x v="1"/>
    <x v="1"/>
    <n v="25.2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7">
  <r>
    <x v="0"/>
    <n v="71"/>
    <x v="0"/>
    <x v="0"/>
    <x v="0"/>
    <x v="0"/>
    <n v="99.399999999999991"/>
    <m/>
  </r>
  <r>
    <x v="1"/>
    <n v="191"/>
    <x v="1"/>
    <x v="0"/>
    <x v="1"/>
    <x v="1"/>
    <n v="191"/>
    <m/>
  </r>
  <r>
    <x v="2"/>
    <n v="234"/>
    <x v="0"/>
    <x v="0"/>
    <x v="0"/>
    <x v="1"/>
    <n v="327.59999999999997"/>
    <m/>
  </r>
  <r>
    <x v="3"/>
    <n v="233"/>
    <x v="0"/>
    <x v="0"/>
    <x v="0"/>
    <x v="1"/>
    <n v="326.2"/>
    <m/>
  </r>
  <r>
    <x v="4"/>
    <n v="237"/>
    <x v="0"/>
    <x v="0"/>
    <x v="0"/>
    <x v="1"/>
    <n v="331.79999999999995"/>
    <m/>
  </r>
  <r>
    <x v="5"/>
    <n v="111"/>
    <x v="0"/>
    <x v="0"/>
    <x v="0"/>
    <x v="1"/>
    <n v="155.39999999999998"/>
    <m/>
  </r>
  <r>
    <x v="6"/>
    <n v="32"/>
    <x v="0"/>
    <x v="0"/>
    <x v="0"/>
    <x v="0"/>
    <n v="44.8"/>
    <m/>
  </r>
  <r>
    <x v="7"/>
    <n v="116"/>
    <x v="0"/>
    <x v="0"/>
    <x v="0"/>
    <x v="1"/>
    <n v="162.39999999999998"/>
    <m/>
  </r>
  <r>
    <x v="8"/>
    <n v="118"/>
    <x v="0"/>
    <x v="0"/>
    <x v="0"/>
    <x v="1"/>
    <n v="165.2"/>
    <m/>
  </r>
  <r>
    <x v="9"/>
    <n v="16"/>
    <x v="0"/>
    <x v="0"/>
    <x v="0"/>
    <x v="1"/>
    <n v="22.4"/>
    <m/>
  </r>
  <r>
    <x v="10"/>
    <n v="301"/>
    <x v="0"/>
    <x v="0"/>
    <x v="0"/>
    <x v="1"/>
    <n v="421.4"/>
    <m/>
  </r>
  <r>
    <x v="11"/>
    <n v="154"/>
    <x v="0"/>
    <x v="0"/>
    <x v="0"/>
    <x v="1"/>
    <n v="215.6"/>
    <m/>
  </r>
  <r>
    <x v="12"/>
    <n v="114"/>
    <x v="0"/>
    <x v="0"/>
    <x v="0"/>
    <x v="1"/>
    <n v="159.6"/>
    <m/>
  </r>
  <r>
    <x v="13"/>
    <n v="96"/>
    <x v="0"/>
    <x v="0"/>
    <x v="0"/>
    <x v="1"/>
    <n v="134.39999999999998"/>
    <m/>
  </r>
  <r>
    <x v="14"/>
    <n v="45"/>
    <x v="1"/>
    <x v="0"/>
    <x v="1"/>
    <x v="1"/>
    <n v="45"/>
    <m/>
  </r>
  <r>
    <x v="15"/>
    <n v="114"/>
    <x v="0"/>
    <x v="0"/>
    <x v="1"/>
    <x v="1"/>
    <n v="159.6"/>
    <m/>
  </r>
  <r>
    <x v="16"/>
    <m/>
    <x v="2"/>
    <x v="0"/>
    <x v="2"/>
    <x v="2"/>
    <n v="0"/>
    <m/>
  </r>
  <r>
    <x v="17"/>
    <m/>
    <x v="2"/>
    <x v="0"/>
    <x v="2"/>
    <x v="2"/>
    <n v="0"/>
    <m/>
  </r>
  <r>
    <x v="18"/>
    <m/>
    <x v="2"/>
    <x v="0"/>
    <x v="2"/>
    <x v="2"/>
    <n v="0"/>
    <m/>
  </r>
  <r>
    <x v="19"/>
    <m/>
    <x v="2"/>
    <x v="0"/>
    <x v="2"/>
    <x v="2"/>
    <n v="0"/>
    <m/>
  </r>
  <r>
    <x v="20"/>
    <n v="1"/>
    <x v="1"/>
    <x v="0"/>
    <x v="1"/>
    <x v="1"/>
    <n v="1"/>
    <m/>
  </r>
  <r>
    <x v="20"/>
    <n v="1"/>
    <x v="0"/>
    <x v="0"/>
    <x v="3"/>
    <x v="1"/>
    <n v="1.4"/>
    <m/>
  </r>
  <r>
    <x v="20"/>
    <n v="14"/>
    <x v="0"/>
    <x v="0"/>
    <x v="0"/>
    <x v="1"/>
    <n v="19.599999999999998"/>
    <m/>
  </r>
  <r>
    <x v="21"/>
    <n v="78"/>
    <x v="0"/>
    <x v="0"/>
    <x v="0"/>
    <x v="0"/>
    <n v="109.19999999999999"/>
    <m/>
  </r>
  <r>
    <x v="21"/>
    <n v="16"/>
    <x v="0"/>
    <x v="0"/>
    <x v="1"/>
    <x v="1"/>
    <n v="22.4"/>
    <m/>
  </r>
  <r>
    <x v="21"/>
    <n v="80"/>
    <x v="0"/>
    <x v="0"/>
    <x v="1"/>
    <x v="1"/>
    <n v="112"/>
    <m/>
  </r>
  <r>
    <x v="21"/>
    <n v="15"/>
    <x v="0"/>
    <x v="0"/>
    <x v="0"/>
    <x v="1"/>
    <n v="21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">
  <r>
    <x v="0"/>
    <n v="124"/>
    <x v="0"/>
    <x v="0"/>
    <x v="0"/>
    <x v="0"/>
    <n v="124"/>
    <m/>
  </r>
  <r>
    <x v="1"/>
    <n v="66"/>
    <x v="1"/>
    <x v="0"/>
    <x v="1"/>
    <x v="0"/>
    <n v="92.399999999999991"/>
    <m/>
  </r>
  <r>
    <x v="2"/>
    <n v="0"/>
    <x v="1"/>
    <x v="0"/>
    <x v="2"/>
    <x v="1"/>
    <n v="0"/>
    <m/>
  </r>
  <r>
    <x v="3"/>
    <n v="167"/>
    <x v="1"/>
    <x v="0"/>
    <x v="1"/>
    <x v="2"/>
    <n v="233.79999999999998"/>
    <m/>
  </r>
  <r>
    <x v="4"/>
    <n v="177"/>
    <x v="1"/>
    <x v="0"/>
    <x v="1"/>
    <x v="2"/>
    <n v="247.79999999999998"/>
    <m/>
  </r>
  <r>
    <x v="5"/>
    <n v="189"/>
    <x v="1"/>
    <x v="0"/>
    <x v="1"/>
    <x v="3"/>
    <n v="264.59999999999997"/>
    <m/>
  </r>
  <r>
    <x v="6"/>
    <n v="185"/>
    <x v="1"/>
    <x v="0"/>
    <x v="1"/>
    <x v="3"/>
    <n v="259"/>
    <m/>
  </r>
  <r>
    <x v="7"/>
    <n v="183"/>
    <x v="1"/>
    <x v="0"/>
    <x v="1"/>
    <x v="2"/>
    <n v="256.2"/>
    <m/>
  </r>
  <r>
    <x v="8"/>
    <n v="12"/>
    <x v="1"/>
    <x v="0"/>
    <x v="1"/>
    <x v="2"/>
    <n v="16.799999999999997"/>
    <m/>
  </r>
  <r>
    <x v="9"/>
    <n v="94"/>
    <x v="1"/>
    <x v="1"/>
    <x v="1"/>
    <x v="0"/>
    <n v="131.6"/>
    <m/>
  </r>
  <r>
    <x v="10"/>
    <n v="20"/>
    <x v="0"/>
    <x v="0"/>
    <x v="0"/>
    <x v="2"/>
    <n v="20"/>
    <m/>
  </r>
  <r>
    <x v="11"/>
    <n v="67"/>
    <x v="1"/>
    <x v="0"/>
    <x v="1"/>
    <x v="0"/>
    <n v="93.8"/>
    <m/>
  </r>
  <r>
    <x v="12"/>
    <n v="15"/>
    <x v="0"/>
    <x v="0"/>
    <x v="0"/>
    <x v="0"/>
    <n v="15"/>
    <m/>
  </r>
  <r>
    <x v="12"/>
    <n v="4"/>
    <x v="1"/>
    <x v="0"/>
    <x v="1"/>
    <x v="0"/>
    <n v="5.6"/>
    <m/>
  </r>
  <r>
    <x v="12"/>
    <n v="60"/>
    <x v="1"/>
    <x v="0"/>
    <x v="1"/>
    <x v="4"/>
    <n v="84"/>
    <m/>
  </r>
  <r>
    <x v="13"/>
    <n v="55"/>
    <x v="1"/>
    <x v="0"/>
    <x v="1"/>
    <x v="4"/>
    <n v="77"/>
    <m/>
  </r>
  <r>
    <x v="13"/>
    <n v="98"/>
    <x v="1"/>
    <x v="0"/>
    <x v="1"/>
    <x v="4"/>
    <n v="137.19999999999999"/>
    <m/>
  </r>
  <r>
    <x v="13"/>
    <n v="32"/>
    <x v="1"/>
    <x v="0"/>
    <x v="1"/>
    <x v="0"/>
    <n v="44.8"/>
    <m/>
  </r>
  <r>
    <x v="13"/>
    <n v="60"/>
    <x v="1"/>
    <x v="0"/>
    <x v="0"/>
    <x v="0"/>
    <n v="84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0">
  <r>
    <x v="0"/>
    <x v="0"/>
    <x v="0"/>
    <x v="0"/>
    <x v="0"/>
    <x v="0"/>
    <n v="79"/>
    <m/>
  </r>
  <r>
    <x v="1"/>
    <x v="1"/>
    <x v="0"/>
    <x v="0"/>
    <x v="0"/>
    <x v="0"/>
    <n v="188"/>
    <m/>
  </r>
  <r>
    <x v="2"/>
    <x v="2"/>
    <x v="0"/>
    <x v="0"/>
    <x v="0"/>
    <x v="0"/>
    <n v="148"/>
    <m/>
  </r>
  <r>
    <x v="3"/>
    <x v="3"/>
    <x v="1"/>
    <x v="0"/>
    <x v="1"/>
    <x v="0"/>
    <n v="334.59999999999997"/>
    <m/>
  </r>
  <r>
    <x v="4"/>
    <x v="4"/>
    <x v="1"/>
    <x v="0"/>
    <x v="1"/>
    <x v="0"/>
    <n v="414.4"/>
    <m/>
  </r>
  <r>
    <x v="5"/>
    <x v="5"/>
    <x v="1"/>
    <x v="0"/>
    <x v="1"/>
    <x v="0"/>
    <n v="203"/>
    <m/>
  </r>
  <r>
    <x v="6"/>
    <x v="6"/>
    <x v="1"/>
    <x v="0"/>
    <x v="1"/>
    <x v="0"/>
    <n v="191.79999999999998"/>
    <m/>
  </r>
  <r>
    <x v="7"/>
    <x v="7"/>
    <x v="2"/>
    <x v="1"/>
    <x v="2"/>
    <x v="1"/>
    <n v="0"/>
    <m/>
  </r>
  <r>
    <x v="8"/>
    <x v="8"/>
    <x v="1"/>
    <x v="0"/>
    <x v="1"/>
    <x v="0"/>
    <n v="99.399999999999991"/>
    <m/>
  </r>
  <r>
    <x v="9"/>
    <x v="9"/>
    <x v="1"/>
    <x v="0"/>
    <x v="1"/>
    <x v="0"/>
    <n v="289.79999999999995"/>
    <m/>
  </r>
  <r>
    <x v="10"/>
    <x v="10"/>
    <x v="1"/>
    <x v="0"/>
    <x v="1"/>
    <x v="0"/>
    <n v="254.79999999999998"/>
    <m/>
  </r>
  <r>
    <x v="11"/>
    <x v="11"/>
    <x v="1"/>
    <x v="0"/>
    <x v="1"/>
    <x v="0"/>
    <n v="142.79999999999998"/>
    <m/>
  </r>
  <r>
    <x v="12"/>
    <x v="12"/>
    <x v="0"/>
    <x v="0"/>
    <x v="0"/>
    <x v="0"/>
    <n v="150"/>
    <m/>
  </r>
  <r>
    <x v="13"/>
    <x v="13"/>
    <x v="0"/>
    <x v="0"/>
    <x v="0"/>
    <x v="0"/>
    <n v="115"/>
    <m/>
  </r>
  <r>
    <x v="14"/>
    <x v="14"/>
    <x v="0"/>
    <x v="0"/>
    <x v="0"/>
    <x v="0"/>
    <n v="126"/>
    <m/>
  </r>
  <r>
    <x v="15"/>
    <x v="15"/>
    <x v="1"/>
    <x v="0"/>
    <x v="1"/>
    <x v="0"/>
    <n v="85.399999999999991"/>
    <m/>
  </r>
  <r>
    <x v="15"/>
    <x v="16"/>
    <x v="0"/>
    <x v="0"/>
    <x v="0"/>
    <x v="0"/>
    <n v="34"/>
    <m/>
  </r>
  <r>
    <x v="15"/>
    <x v="17"/>
    <x v="1"/>
    <x v="0"/>
    <x v="0"/>
    <x v="0"/>
    <n v="84"/>
    <m/>
  </r>
  <r>
    <x v="16"/>
    <x v="18"/>
    <x v="0"/>
    <x v="0"/>
    <x v="0"/>
    <x v="0"/>
    <n v="58"/>
    <m/>
  </r>
  <r>
    <x v="7"/>
    <x v="7"/>
    <x v="2"/>
    <x v="0"/>
    <x v="2"/>
    <x v="1"/>
    <n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5">
  <r>
    <x v="0"/>
    <x v="0"/>
    <x v="0"/>
    <x v="0"/>
    <x v="0"/>
    <x v="0"/>
    <n v="385"/>
    <m/>
  </r>
  <r>
    <x v="1"/>
    <x v="1"/>
    <x v="1"/>
    <x v="0"/>
    <x v="1"/>
    <x v="0"/>
    <n v="156.79999999999998"/>
    <m/>
  </r>
  <r>
    <x v="2"/>
    <x v="2"/>
    <x v="1"/>
    <x v="0"/>
    <x v="1"/>
    <x v="0"/>
    <n v="404.59999999999997"/>
    <m/>
  </r>
  <r>
    <x v="3"/>
    <x v="3"/>
    <x v="1"/>
    <x v="0"/>
    <x v="1"/>
    <x v="0"/>
    <n v="403.2"/>
    <m/>
  </r>
  <r>
    <x v="4"/>
    <x v="4"/>
    <x v="1"/>
    <x v="0"/>
    <x v="1"/>
    <x v="0"/>
    <n v="394.79999999999995"/>
    <m/>
  </r>
  <r>
    <x v="5"/>
    <x v="5"/>
    <x v="1"/>
    <x v="0"/>
    <x v="1"/>
    <x v="0"/>
    <n v="326.2"/>
    <m/>
  </r>
  <r>
    <x v="6"/>
    <x v="6"/>
    <x v="1"/>
    <x v="0"/>
    <x v="1"/>
    <x v="0"/>
    <n v="155.39999999999998"/>
    <m/>
  </r>
  <r>
    <x v="7"/>
    <x v="7"/>
    <x v="1"/>
    <x v="0"/>
    <x v="1"/>
    <x v="0"/>
    <n v="389.2"/>
    <m/>
  </r>
  <r>
    <x v="8"/>
    <x v="8"/>
    <x v="1"/>
    <x v="0"/>
    <x v="1"/>
    <x v="0"/>
    <n v="96.6"/>
    <m/>
  </r>
  <r>
    <x v="9"/>
    <x v="9"/>
    <x v="1"/>
    <x v="0"/>
    <x v="1"/>
    <x v="0"/>
    <n v="179.2"/>
    <m/>
  </r>
  <r>
    <x v="10"/>
    <x v="10"/>
    <x v="0"/>
    <x v="0"/>
    <x v="0"/>
    <x v="0"/>
    <n v="311"/>
    <m/>
  </r>
  <r>
    <x v="11"/>
    <x v="11"/>
    <x v="0"/>
    <x v="0"/>
    <x v="0"/>
    <x v="0"/>
    <n v="86"/>
    <m/>
  </r>
  <r>
    <x v="12"/>
    <x v="12"/>
    <x v="0"/>
    <x v="0"/>
    <x v="0"/>
    <x v="0"/>
    <n v="566"/>
    <m/>
  </r>
  <r>
    <x v="13"/>
    <x v="13"/>
    <x v="1"/>
    <x v="0"/>
    <x v="1"/>
    <x v="0"/>
    <n v="176.39999999999998"/>
    <m/>
  </r>
  <r>
    <x v="14"/>
    <x v="14"/>
    <x v="1"/>
    <x v="0"/>
    <x v="1"/>
    <x v="0"/>
    <n v="0"/>
    <m/>
  </r>
  <r>
    <x v="15"/>
    <x v="14"/>
    <x v="1"/>
    <x v="0"/>
    <x v="1"/>
    <x v="0"/>
    <n v="0"/>
    <m/>
  </r>
  <r>
    <x v="16"/>
    <x v="14"/>
    <x v="1"/>
    <x v="0"/>
    <x v="1"/>
    <x v="0"/>
    <n v="0"/>
    <m/>
  </r>
  <r>
    <x v="17"/>
    <x v="14"/>
    <x v="1"/>
    <x v="0"/>
    <x v="1"/>
    <x v="0"/>
    <n v="0"/>
    <m/>
  </r>
  <r>
    <x v="18"/>
    <x v="14"/>
    <x v="0"/>
    <x v="0"/>
    <x v="0"/>
    <x v="0"/>
    <n v="0"/>
    <m/>
  </r>
  <r>
    <x v="19"/>
    <x v="14"/>
    <x v="1"/>
    <x v="0"/>
    <x v="1"/>
    <x v="1"/>
    <n v="0"/>
    <m/>
  </r>
  <r>
    <x v="20"/>
    <x v="15"/>
    <x v="1"/>
    <x v="0"/>
    <x v="1"/>
    <x v="1"/>
    <n v="208.6"/>
    <m/>
  </r>
  <r>
    <x v="21"/>
    <x v="16"/>
    <x v="1"/>
    <x v="0"/>
    <x v="1"/>
    <x v="0"/>
    <n v="254.79999999999998"/>
    <m/>
  </r>
  <r>
    <x v="21"/>
    <x v="17"/>
    <x v="1"/>
    <x v="0"/>
    <x v="1"/>
    <x v="1"/>
    <n v="81.199999999999989"/>
    <m/>
  </r>
  <r>
    <x v="21"/>
    <x v="18"/>
    <x v="1"/>
    <x v="0"/>
    <x v="0"/>
    <x v="0"/>
    <n v="148.39999999999998"/>
    <m/>
  </r>
  <r>
    <x v="22"/>
    <x v="19"/>
    <x v="1"/>
    <x v="0"/>
    <x v="0"/>
    <x v="0"/>
    <n v="84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6">
  <r>
    <x v="0"/>
    <n v="196"/>
    <x v="0"/>
    <x v="0"/>
    <x v="0"/>
    <x v="0"/>
    <n v="196"/>
    <m/>
  </r>
  <r>
    <x v="1"/>
    <n v="221"/>
    <x v="1"/>
    <x v="0"/>
    <x v="1"/>
    <x v="0"/>
    <n v="309.39999999999998"/>
    <m/>
  </r>
  <r>
    <x v="2"/>
    <n v="129"/>
    <x v="1"/>
    <x v="0"/>
    <x v="1"/>
    <x v="0"/>
    <n v="180.6"/>
    <m/>
  </r>
  <r>
    <x v="3"/>
    <n v="238"/>
    <x v="1"/>
    <x v="0"/>
    <x v="1"/>
    <x v="0"/>
    <n v="333.2"/>
    <m/>
  </r>
  <r>
    <x v="4"/>
    <n v="236"/>
    <x v="1"/>
    <x v="0"/>
    <x v="1"/>
    <x v="0"/>
    <n v="330.4"/>
    <m/>
  </r>
  <r>
    <x v="5"/>
    <n v="126"/>
    <x v="1"/>
    <x v="0"/>
    <x v="1"/>
    <x v="0"/>
    <n v="176.39999999999998"/>
    <m/>
  </r>
  <r>
    <x v="6"/>
    <n v="217"/>
    <x v="1"/>
    <x v="0"/>
    <x v="1"/>
    <x v="0"/>
    <n v="303.79999999999995"/>
    <m/>
  </r>
  <r>
    <x v="7"/>
    <n v="153"/>
    <x v="1"/>
    <x v="0"/>
    <x v="1"/>
    <x v="0"/>
    <n v="214.2"/>
    <m/>
  </r>
  <r>
    <x v="8"/>
    <n v="251"/>
    <x v="1"/>
    <x v="0"/>
    <x v="1"/>
    <x v="0"/>
    <n v="351.4"/>
    <m/>
  </r>
  <r>
    <x v="9"/>
    <n v="168"/>
    <x v="1"/>
    <x v="0"/>
    <x v="1"/>
    <x v="0"/>
    <n v="235.2"/>
    <m/>
  </r>
  <r>
    <x v="10"/>
    <n v="122"/>
    <x v="1"/>
    <x v="0"/>
    <x v="1"/>
    <x v="0"/>
    <n v="170.79999999999998"/>
    <m/>
  </r>
  <r>
    <x v="11"/>
    <n v="77"/>
    <x v="1"/>
    <x v="0"/>
    <x v="1"/>
    <x v="0"/>
    <n v="107.8"/>
    <m/>
  </r>
  <r>
    <x v="11"/>
    <n v="106"/>
    <x v="0"/>
    <x v="0"/>
    <x v="0"/>
    <x v="0"/>
    <n v="106"/>
    <m/>
  </r>
  <r>
    <x v="12"/>
    <n v="86"/>
    <x v="0"/>
    <x v="0"/>
    <x v="0"/>
    <x v="0"/>
    <n v="86"/>
    <m/>
  </r>
  <r>
    <x v="13"/>
    <n v="118"/>
    <x v="1"/>
    <x v="0"/>
    <x v="0"/>
    <x v="0"/>
    <n v="165.2"/>
    <m/>
  </r>
  <r>
    <x v="14"/>
    <n v="77"/>
    <x v="0"/>
    <x v="0"/>
    <x v="0"/>
    <x v="0"/>
    <n v="77"/>
    <m/>
  </r>
  <r>
    <x v="15"/>
    <n v="86"/>
    <x v="1"/>
    <x v="0"/>
    <x v="1"/>
    <x v="0"/>
    <n v="120.39999999999999"/>
    <m/>
  </r>
  <r>
    <x v="16"/>
    <n v="97"/>
    <x v="1"/>
    <x v="0"/>
    <x v="1"/>
    <x v="0"/>
    <n v="135.79999999999998"/>
    <m/>
  </r>
  <r>
    <x v="17"/>
    <n v="195"/>
    <x v="1"/>
    <x v="0"/>
    <x v="1"/>
    <x v="0"/>
    <n v="273"/>
    <m/>
  </r>
  <r>
    <x v="18"/>
    <n v="27"/>
    <x v="1"/>
    <x v="0"/>
    <x v="1"/>
    <x v="0"/>
    <n v="37.799999999999997"/>
    <m/>
  </r>
  <r>
    <x v="19"/>
    <n v="7"/>
    <x v="1"/>
    <x v="0"/>
    <x v="1"/>
    <x v="0"/>
    <n v="9.7999999999999989"/>
    <m/>
  </r>
  <r>
    <x v="20"/>
    <n v="86"/>
    <x v="1"/>
    <x v="0"/>
    <x v="1"/>
    <x v="1"/>
    <n v="120.39999999999999"/>
    <m/>
  </r>
  <r>
    <x v="21"/>
    <n v="51"/>
    <x v="1"/>
    <x v="0"/>
    <x v="1"/>
    <x v="1"/>
    <n v="71.399999999999991"/>
    <m/>
  </r>
  <r>
    <x v="22"/>
    <n v="148"/>
    <x v="1"/>
    <x v="0"/>
    <x v="1"/>
    <x v="0"/>
    <n v="207.2"/>
    <m/>
  </r>
  <r>
    <x v="22"/>
    <n v="63"/>
    <x v="1"/>
    <x v="0"/>
    <x v="1"/>
    <x v="1"/>
    <n v="88.199999999999989"/>
    <m/>
  </r>
  <r>
    <x v="22"/>
    <n v="49"/>
    <x v="1"/>
    <x v="0"/>
    <x v="0"/>
    <x v="0"/>
    <n v="68.599999999999994"/>
    <m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29">
  <r>
    <x v="0"/>
    <n v="33"/>
    <x v="0"/>
    <x v="0"/>
    <x v="0"/>
    <x v="0"/>
    <n v="46.199999999999996"/>
    <m/>
  </r>
  <r>
    <x v="1"/>
    <n v="278"/>
    <x v="1"/>
    <x v="0"/>
    <x v="1"/>
    <x v="1"/>
    <n v="278"/>
    <m/>
  </r>
  <r>
    <x v="2"/>
    <n v="148"/>
    <x v="0"/>
    <x v="0"/>
    <x v="0"/>
    <x v="1"/>
    <n v="207.2"/>
    <s v="T1 / T2 /T3"/>
  </r>
  <r>
    <x v="3"/>
    <n v="327"/>
    <x v="1"/>
    <x v="0"/>
    <x v="1"/>
    <x v="1"/>
    <n v="327"/>
    <s v="T-2 / T-3"/>
  </r>
  <r>
    <x v="4"/>
    <n v="233"/>
    <x v="0"/>
    <x v="0"/>
    <x v="0"/>
    <x v="1"/>
    <n v="326.2"/>
    <s v="T1"/>
  </r>
  <r>
    <x v="5"/>
    <n v="45"/>
    <x v="0"/>
    <x v="0"/>
    <x v="0"/>
    <x v="1"/>
    <n v="62.999999999999993"/>
    <s v="T-2 / T-3"/>
  </r>
  <r>
    <x v="6"/>
    <n v="61"/>
    <x v="0"/>
    <x v="0"/>
    <x v="0"/>
    <x v="1"/>
    <n v="85.399999999999991"/>
    <s v="T1"/>
  </r>
  <r>
    <x v="7"/>
    <n v="279"/>
    <x v="0"/>
    <x v="0"/>
    <x v="0"/>
    <x v="1"/>
    <n v="390.59999999999997"/>
    <s v="T1"/>
  </r>
  <r>
    <x v="8"/>
    <n v="293"/>
    <x v="0"/>
    <x v="0"/>
    <x v="0"/>
    <x v="1"/>
    <n v="410.2"/>
    <s v="T2"/>
  </r>
  <r>
    <x v="9"/>
    <n v="213"/>
    <x v="0"/>
    <x v="0"/>
    <x v="0"/>
    <x v="1"/>
    <n v="298.2"/>
    <s v="T1"/>
  </r>
  <r>
    <x v="10"/>
    <n v="141"/>
    <x v="0"/>
    <x v="0"/>
    <x v="0"/>
    <x v="1"/>
    <n v="197.39999999999998"/>
    <s v="T1"/>
  </r>
  <r>
    <x v="11"/>
    <n v="121"/>
    <x v="1"/>
    <x v="0"/>
    <x v="1"/>
    <x v="1"/>
    <n v="121"/>
    <s v="T1"/>
  </r>
  <r>
    <x v="12"/>
    <n v="122"/>
    <x v="0"/>
    <x v="0"/>
    <x v="1"/>
    <x v="1"/>
    <n v="170.79999999999998"/>
    <s v="T1"/>
  </r>
  <r>
    <x v="13"/>
    <n v="41"/>
    <x v="0"/>
    <x v="0"/>
    <x v="0"/>
    <x v="1"/>
    <n v="57.4"/>
    <s v="T1"/>
  </r>
  <r>
    <x v="14"/>
    <m/>
    <x v="1"/>
    <x v="0"/>
    <x v="1"/>
    <x v="1"/>
    <n v="0"/>
    <m/>
  </r>
  <r>
    <x v="15"/>
    <m/>
    <x v="0"/>
    <x v="0"/>
    <x v="1"/>
    <x v="1"/>
    <n v="0"/>
    <m/>
  </r>
  <r>
    <x v="16"/>
    <m/>
    <x v="2"/>
    <x v="1"/>
    <x v="2"/>
    <x v="2"/>
    <m/>
    <m/>
  </r>
  <r>
    <x v="17"/>
    <n v="125"/>
    <x v="1"/>
    <x v="0"/>
    <x v="1"/>
    <x v="1"/>
    <n v="125"/>
    <m/>
  </r>
  <r>
    <x v="18"/>
    <n v="108"/>
    <x v="0"/>
    <x v="0"/>
    <x v="1"/>
    <x v="1"/>
    <n v="151.19999999999999"/>
    <m/>
  </r>
  <r>
    <x v="19"/>
    <n v="20"/>
    <x v="0"/>
    <x v="0"/>
    <x v="0"/>
    <x v="1"/>
    <n v="28"/>
    <m/>
  </r>
  <r>
    <x v="20"/>
    <m/>
    <x v="0"/>
    <x v="0"/>
    <x v="3"/>
    <x v="1"/>
    <n v="0"/>
    <m/>
  </r>
  <r>
    <x v="20"/>
    <m/>
    <x v="0"/>
    <x v="0"/>
    <x v="0"/>
    <x v="1"/>
    <n v="0"/>
    <m/>
  </r>
  <r>
    <x v="20"/>
    <m/>
    <x v="1"/>
    <x v="0"/>
    <x v="1"/>
    <x v="1"/>
    <n v="0"/>
    <m/>
  </r>
  <r>
    <x v="21"/>
    <n v="111"/>
    <x v="0"/>
    <x v="0"/>
    <x v="0"/>
    <x v="0"/>
    <n v="155.39999999999998"/>
    <m/>
  </r>
  <r>
    <x v="22"/>
    <m/>
    <x v="0"/>
    <x v="0"/>
    <x v="0"/>
    <x v="0"/>
    <n v="0"/>
    <m/>
  </r>
  <r>
    <x v="23"/>
    <n v="77"/>
    <x v="0"/>
    <x v="0"/>
    <x v="0"/>
    <x v="1"/>
    <n v="107.8"/>
    <s v="T3"/>
  </r>
  <r>
    <x v="23"/>
    <n v="78"/>
    <x v="0"/>
    <x v="0"/>
    <x v="0"/>
    <x v="0"/>
    <n v="109.19999999999999"/>
    <m/>
  </r>
  <r>
    <x v="23"/>
    <n v="108"/>
    <x v="0"/>
    <x v="0"/>
    <x v="1"/>
    <x v="1"/>
    <n v="151.19999999999999"/>
    <m/>
  </r>
  <r>
    <x v="24"/>
    <m/>
    <x v="0"/>
    <x v="0"/>
    <x v="1"/>
    <x v="1"/>
    <n v="0"/>
    <m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18">
  <r>
    <x v="0"/>
    <n v="83"/>
    <x v="0"/>
    <x v="0"/>
    <x v="0"/>
    <x v="0"/>
    <n v="116.19999999999999"/>
    <m/>
  </r>
  <r>
    <x v="1"/>
    <n v="195"/>
    <x v="0"/>
    <x v="0"/>
    <x v="0"/>
    <x v="1"/>
    <n v="273"/>
    <m/>
  </r>
  <r>
    <x v="2"/>
    <n v="194"/>
    <x v="0"/>
    <x v="0"/>
    <x v="0"/>
    <x v="1"/>
    <n v="271.59999999999997"/>
    <m/>
  </r>
  <r>
    <x v="3"/>
    <n v="221"/>
    <x v="0"/>
    <x v="0"/>
    <x v="0"/>
    <x v="1"/>
    <n v="309.39999999999998"/>
    <m/>
  </r>
  <r>
    <x v="4"/>
    <n v="134"/>
    <x v="0"/>
    <x v="0"/>
    <x v="0"/>
    <x v="1"/>
    <n v="187.6"/>
    <m/>
  </r>
  <r>
    <x v="5"/>
    <n v="130"/>
    <x v="0"/>
    <x v="0"/>
    <x v="0"/>
    <x v="0"/>
    <n v="182"/>
    <m/>
  </r>
  <r>
    <x v="6"/>
    <n v="90"/>
    <x v="0"/>
    <x v="0"/>
    <x v="0"/>
    <x v="1"/>
    <n v="125.99999999999999"/>
    <m/>
  </r>
  <r>
    <x v="7"/>
    <n v="46"/>
    <x v="0"/>
    <x v="0"/>
    <x v="0"/>
    <x v="0"/>
    <n v="64.399999999999991"/>
    <s v="lote terminado con cal de sibelco "/>
  </r>
  <r>
    <x v="7"/>
    <n v="82"/>
    <x v="0"/>
    <x v="0"/>
    <x v="0"/>
    <x v="0"/>
    <n v="114.8"/>
    <m/>
  </r>
  <r>
    <x v="8"/>
    <n v="68"/>
    <x v="0"/>
    <x v="0"/>
    <x v="0"/>
    <x v="0"/>
    <n v="95.199999999999989"/>
    <m/>
  </r>
  <r>
    <x v="8"/>
    <n v="134"/>
    <x v="0"/>
    <x v="0"/>
    <x v="0"/>
    <x v="1"/>
    <n v="187.6"/>
    <m/>
  </r>
  <r>
    <x v="9"/>
    <n v="25"/>
    <x v="0"/>
    <x v="0"/>
    <x v="1"/>
    <x v="0"/>
    <n v="35"/>
    <m/>
  </r>
  <r>
    <x v="9"/>
    <n v="85"/>
    <x v="1"/>
    <x v="0"/>
    <x v="1"/>
    <x v="0"/>
    <n v="85"/>
    <m/>
  </r>
  <r>
    <x v="10"/>
    <m/>
    <x v="2"/>
    <x v="1"/>
    <x v="2"/>
    <x v="2"/>
    <m/>
    <m/>
  </r>
  <r>
    <x v="11"/>
    <m/>
    <x v="2"/>
    <x v="1"/>
    <x v="2"/>
    <x v="2"/>
    <m/>
    <m/>
  </r>
  <r>
    <x v="12"/>
    <m/>
    <x v="2"/>
    <x v="1"/>
    <x v="2"/>
    <x v="2"/>
    <m/>
    <m/>
  </r>
  <r>
    <x v="12"/>
    <m/>
    <x v="2"/>
    <x v="1"/>
    <x v="2"/>
    <x v="2"/>
    <m/>
    <m/>
  </r>
  <r>
    <x v="12"/>
    <m/>
    <x v="2"/>
    <x v="1"/>
    <x v="2"/>
    <x v="2"/>
    <m/>
    <m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16">
  <r>
    <x v="0"/>
    <n v="106"/>
    <x v="0"/>
    <x v="0"/>
    <x v="0"/>
    <x v="0"/>
    <n v="106"/>
    <s v="TIPO 1"/>
  </r>
  <r>
    <x v="1"/>
    <n v="260"/>
    <x v="1"/>
    <x v="1"/>
    <x v="1"/>
    <x v="0"/>
    <n v="364"/>
    <s v="TIPO 1"/>
  </r>
  <r>
    <x v="2"/>
    <n v="187"/>
    <x v="1"/>
    <x v="1"/>
    <x v="1"/>
    <x v="0"/>
    <n v="261.8"/>
    <s v="TIPO 1"/>
  </r>
  <r>
    <x v="3"/>
    <n v="216"/>
    <x v="1"/>
    <x v="1"/>
    <x v="1"/>
    <x v="0"/>
    <n v="302.39999999999998"/>
    <s v="TIPO 1"/>
  </r>
  <r>
    <x v="4"/>
    <m/>
    <x v="1"/>
    <x v="1"/>
    <x v="1"/>
    <x v="0"/>
    <n v="0"/>
    <s v="TIPO 1"/>
  </r>
  <r>
    <x v="5"/>
    <n v="124"/>
    <x v="1"/>
    <x v="1"/>
    <x v="1"/>
    <x v="0"/>
    <n v="173.6"/>
    <s v="TIPO 1"/>
  </r>
  <r>
    <x v="6"/>
    <n v="249"/>
    <x v="0"/>
    <x v="0"/>
    <x v="0"/>
    <x v="0"/>
    <n v="249"/>
    <s v="TIPO 1"/>
  </r>
  <r>
    <x v="7"/>
    <n v="158"/>
    <x v="0"/>
    <x v="0"/>
    <x v="0"/>
    <x v="0"/>
    <n v="158"/>
    <s v="TIPO 1"/>
  </r>
  <r>
    <x v="8"/>
    <n v="221"/>
    <x v="1"/>
    <x v="1"/>
    <x v="1"/>
    <x v="0"/>
    <n v="309.39999999999998"/>
    <s v="TIPO 1"/>
  </r>
  <r>
    <x v="9"/>
    <n v="15"/>
    <x v="0"/>
    <x v="0"/>
    <x v="0"/>
    <x v="0"/>
    <n v="15"/>
    <s v="TIPO 1"/>
  </r>
  <r>
    <x v="9"/>
    <n v="4"/>
    <x v="1"/>
    <x v="1"/>
    <x v="0"/>
    <x v="0"/>
    <n v="5.6"/>
    <s v="TIPO 1"/>
  </r>
  <r>
    <x v="9"/>
    <n v="5"/>
    <x v="1"/>
    <x v="1"/>
    <x v="1"/>
    <x v="0"/>
    <n v="7"/>
    <s v="TIPO 1"/>
  </r>
  <r>
    <x v="10"/>
    <n v="116"/>
    <x v="1"/>
    <x v="0"/>
    <x v="1"/>
    <x v="0"/>
    <n v="162.39999999999998"/>
    <s v="TIPO 2"/>
  </r>
  <r>
    <x v="11"/>
    <n v="189"/>
    <x v="1"/>
    <x v="0"/>
    <x v="1"/>
    <x v="0"/>
    <n v="264.59999999999997"/>
    <s v="TIPO 2"/>
  </r>
  <r>
    <x v="12"/>
    <n v="465"/>
    <x v="1"/>
    <x v="1"/>
    <x v="1"/>
    <x v="0"/>
    <n v="651"/>
    <s v="TIPO 2"/>
  </r>
  <r>
    <x v="13"/>
    <n v="57"/>
    <x v="0"/>
    <x v="0"/>
    <x v="0"/>
    <x v="0"/>
    <n v="57"/>
    <s v="TIPO 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18">
  <r>
    <x v="0"/>
    <n v="4"/>
    <x v="0"/>
    <x v="0"/>
    <x v="0"/>
    <x v="0"/>
    <n v="5.6"/>
    <m/>
  </r>
  <r>
    <x v="1"/>
    <n v="153"/>
    <x v="0"/>
    <x v="0"/>
    <x v="0"/>
    <x v="0"/>
    <n v="214.2"/>
    <m/>
  </r>
  <r>
    <x v="2"/>
    <n v="231"/>
    <x v="0"/>
    <x v="0"/>
    <x v="0"/>
    <x v="0"/>
    <n v="323.39999999999998"/>
    <m/>
  </r>
  <r>
    <x v="3"/>
    <n v="218"/>
    <x v="0"/>
    <x v="0"/>
    <x v="0"/>
    <x v="0"/>
    <n v="305.2"/>
    <m/>
  </r>
  <r>
    <x v="4"/>
    <n v="215"/>
    <x v="0"/>
    <x v="0"/>
    <x v="0"/>
    <x v="0"/>
    <n v="301"/>
    <m/>
  </r>
  <r>
    <x v="5"/>
    <n v="206"/>
    <x v="0"/>
    <x v="0"/>
    <x v="0"/>
    <x v="1"/>
    <n v="288.39999999999998"/>
    <m/>
  </r>
  <r>
    <x v="6"/>
    <n v="325"/>
    <x v="0"/>
    <x v="0"/>
    <x v="0"/>
    <x v="1"/>
    <n v="454.99999999999994"/>
    <m/>
  </r>
  <r>
    <x v="7"/>
    <n v="420"/>
    <x v="0"/>
    <x v="0"/>
    <x v="0"/>
    <x v="1"/>
    <n v="588"/>
    <m/>
  </r>
  <r>
    <x v="8"/>
    <n v="94"/>
    <x v="0"/>
    <x v="0"/>
    <x v="0"/>
    <x v="1"/>
    <n v="131.6"/>
    <m/>
  </r>
  <r>
    <x v="9"/>
    <n v="86"/>
    <x v="0"/>
    <x v="0"/>
    <x v="0"/>
    <x v="0"/>
    <n v="120.39999999999999"/>
    <m/>
  </r>
  <r>
    <x v="10"/>
    <n v="166"/>
    <x v="1"/>
    <x v="0"/>
    <x v="1"/>
    <x v="0"/>
    <n v="166"/>
    <m/>
  </r>
  <r>
    <x v="11"/>
    <n v="182"/>
    <x v="1"/>
    <x v="0"/>
    <x v="1"/>
    <x v="0"/>
    <n v="182"/>
    <m/>
  </r>
  <r>
    <x v="12"/>
    <n v="48"/>
    <x v="0"/>
    <x v="0"/>
    <x v="1"/>
    <x v="0"/>
    <n v="67.199999999999989"/>
    <m/>
  </r>
  <r>
    <x v="13"/>
    <n v="176"/>
    <x v="1"/>
    <x v="0"/>
    <x v="1"/>
    <x v="0"/>
    <n v="176"/>
    <m/>
  </r>
  <r>
    <x v="14"/>
    <m/>
    <x v="2"/>
    <x v="1"/>
    <x v="2"/>
    <x v="2"/>
    <n v="0"/>
    <m/>
  </r>
  <r>
    <x v="15"/>
    <n v="59"/>
    <x v="0"/>
    <x v="0"/>
    <x v="1"/>
    <x v="0"/>
    <n v="82.6"/>
    <m/>
  </r>
  <r>
    <x v="16"/>
    <n v="57"/>
    <x v="0"/>
    <x v="0"/>
    <x v="0"/>
    <x v="1"/>
    <n v="79.8"/>
    <m/>
  </r>
  <r>
    <x v="16"/>
    <n v="19"/>
    <x v="1"/>
    <x v="0"/>
    <x v="1"/>
    <x v="0"/>
    <n v="19"/>
    <m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12">
  <r>
    <x v="0"/>
    <x v="0"/>
    <x v="0"/>
    <x v="0"/>
    <x v="0"/>
    <x v="0"/>
    <n v="112"/>
    <m/>
  </r>
  <r>
    <x v="1"/>
    <x v="1"/>
    <x v="1"/>
    <x v="0"/>
    <x v="1"/>
    <x v="0"/>
    <n v="53.199999999999996"/>
    <m/>
  </r>
  <r>
    <x v="2"/>
    <x v="2"/>
    <x v="2"/>
    <x v="1"/>
    <x v="2"/>
    <x v="1"/>
    <m/>
    <m/>
  </r>
  <r>
    <x v="3"/>
    <x v="3"/>
    <x v="0"/>
    <x v="0"/>
    <x v="0"/>
    <x v="0"/>
    <n v="168"/>
    <m/>
  </r>
  <r>
    <x v="4"/>
    <x v="4"/>
    <x v="1"/>
    <x v="0"/>
    <x v="1"/>
    <x v="0"/>
    <n v="273"/>
    <m/>
  </r>
  <r>
    <x v="5"/>
    <x v="5"/>
    <x v="1"/>
    <x v="0"/>
    <x v="1"/>
    <x v="0"/>
    <n v="280"/>
    <m/>
  </r>
  <r>
    <x v="6"/>
    <x v="6"/>
    <x v="1"/>
    <x v="0"/>
    <x v="1"/>
    <x v="0"/>
    <n v="261.8"/>
    <m/>
  </r>
  <r>
    <x v="7"/>
    <x v="7"/>
    <x v="1"/>
    <x v="0"/>
    <x v="1"/>
    <x v="0"/>
    <n v="278.59999999999997"/>
    <m/>
  </r>
  <r>
    <x v="8"/>
    <x v="8"/>
    <x v="1"/>
    <x v="0"/>
    <x v="1"/>
    <x v="0"/>
    <n v="330.4"/>
    <m/>
  </r>
  <r>
    <x v="9"/>
    <x v="9"/>
    <x v="1"/>
    <x v="0"/>
    <x v="1"/>
    <x v="0"/>
    <n v="222.6"/>
    <m/>
  </r>
  <r>
    <x v="10"/>
    <x v="10"/>
    <x v="0"/>
    <x v="0"/>
    <x v="0"/>
    <x v="0"/>
    <n v="196"/>
    <m/>
  </r>
  <r>
    <x v="11"/>
    <x v="11"/>
    <x v="0"/>
    <x v="0"/>
    <x v="0"/>
    <x v="0"/>
    <n v="5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pivotTable1.xml><?xml version="1.0" encoding="utf-8"?>
<pivotTableDefinition xmlns="http://schemas.openxmlformats.org/spreadsheetml/2006/main" name="Tabla dinámica11" cacheId="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5:G10" firstHeaderRow="2" firstDataRow="2" firstDataCol="5" rowPageCount="1" colPageCount="1"/>
  <pivotFields count="8">
    <pivotField axis="axisPage" compact="0" outline="0" showAll="0">
      <items count="19">
        <item x="0"/>
        <item x="1"/>
        <item x="2"/>
        <item x="3"/>
        <item m="1" x="14"/>
        <item x="4"/>
        <item x="5"/>
        <item x="6"/>
        <item m="1" x="17"/>
        <item x="7"/>
        <item x="8"/>
        <item x="9"/>
        <item x="10"/>
        <item x="11"/>
        <item m="1" x="13"/>
        <item m="1" x="15"/>
        <item m="1" x="16"/>
        <item m="1" x="12"/>
        <item t="default"/>
      </items>
    </pivotField>
    <pivotField axis="axisRow" compact="0" outline="0" showAll="0">
      <items count="23">
        <item m="1" x="13"/>
        <item m="1" x="15"/>
        <item m="1" x="19"/>
        <item m="1" x="17"/>
        <item x="0"/>
        <item m="1" x="20"/>
        <item x="10"/>
        <item m="1" x="21"/>
        <item m="1" x="14"/>
        <item x="7"/>
        <item m="1" x="12"/>
        <item m="1" x="18"/>
        <item x="4"/>
        <item m="1" x="16"/>
        <item x="1"/>
        <item x="2"/>
        <item x="3"/>
        <item x="5"/>
        <item x="6"/>
        <item x="8"/>
        <item x="9"/>
        <item x="11"/>
        <item t="default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6">
        <item m="1" x="3"/>
        <item m="1" x="5"/>
        <item m="1" x="4"/>
        <item sd="0" x="1"/>
        <item sd="0" x="2"/>
        <item sd="0" x="0"/>
      </items>
    </pivotField>
    <pivotField axis="axisRow" compact="0" outline="0" showAll="0" defaultSubtotal="0">
      <items count="4">
        <item m="1" x="2"/>
        <item x="0"/>
        <item sd="0" x="1"/>
        <item m="1" x="3"/>
      </items>
    </pivotField>
    <pivotField dataField="1" compact="0" outline="0" showAll="0"/>
    <pivotField compact="0" outline="0" showAll="0"/>
  </pivotFields>
  <rowFields count="5">
    <field x="5"/>
    <field x="4"/>
    <field x="2"/>
    <field x="3"/>
    <field x="1"/>
  </rowFields>
  <rowItems count="4">
    <i>
      <x v="1"/>
      <x v="3"/>
    </i>
    <i r="1">
      <x v="5"/>
    </i>
    <i>
      <x v="2"/>
    </i>
    <i t="grand">
      <x/>
    </i>
  </rowItems>
  <colItems count="1">
    <i/>
  </colItems>
  <pageFields count="1">
    <pageField fld="0" hier="-1"/>
  </pageFields>
  <dataFields count="1">
    <dataField name="Suma de TOTAL TN" fld="6" baseField="0" baseItem="0"/>
  </dataFields>
  <pivotTableStyleInfo name="PivotStyleMedium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5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4:G12" firstHeaderRow="2" firstDataRow="2" firstDataCol="5" rowPageCount="1" colPageCount="1"/>
  <pivotFields count="8">
    <pivotField axis="axisPage" compact="0" outline="0" showAll="0">
      <items count="19">
        <item x="0"/>
        <item x="1"/>
        <item x="2"/>
        <item x="3"/>
        <item x="11"/>
        <item m="1" x="13"/>
        <item x="4"/>
        <item x="5"/>
        <item m="1" x="17"/>
        <item x="6"/>
        <item x="7"/>
        <item x="8"/>
        <item x="9"/>
        <item x="10"/>
        <item m="1" x="14"/>
        <item m="1" x="15"/>
        <item m="1" x="16"/>
        <item m="1" x="12"/>
        <item t="default"/>
      </items>
    </pivotField>
    <pivotField axis="axisRow" compact="0" outline="0" showAll="0">
      <items count="15">
        <item x="12"/>
        <item x="11"/>
        <item x="10"/>
        <item m="1" x="13"/>
        <item x="9"/>
        <item x="1"/>
        <item x="0"/>
        <item x="4"/>
        <item x="5"/>
        <item x="6"/>
        <item x="7"/>
        <item x="8"/>
        <item x="2"/>
        <item x="3"/>
        <item t="default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m="1" x="1"/>
      </items>
    </pivotField>
    <pivotField axis="axisRow" compact="0" outline="0" showAll="0" defaultSubtotal="0">
      <items count="6">
        <item m="1" x="3"/>
        <item m="1" x="5"/>
        <item m="1" x="4"/>
        <item sd="0" x="1"/>
        <item m="1" x="2"/>
        <item x="0"/>
      </items>
    </pivotField>
    <pivotField axis="axisRow" compact="0" outline="0" showAll="0" defaultSubtotal="0">
      <items count="4">
        <item m="1" x="3"/>
        <item x="0"/>
        <item m="1" x="2"/>
        <item x="1"/>
      </items>
    </pivotField>
    <pivotField dataField="1" compact="0" outline="0" showAll="0"/>
    <pivotField compact="0" outline="0" showAll="0"/>
  </pivotFields>
  <rowFields count="5">
    <field x="5"/>
    <field x="4"/>
    <field x="2"/>
    <field x="3"/>
    <field x="1"/>
  </rowFields>
  <rowItems count="7">
    <i>
      <x v="1"/>
      <x v="3"/>
    </i>
    <i r="1">
      <x v="5"/>
      <x/>
      <x/>
      <x v="2"/>
    </i>
    <i r="4">
      <x v="4"/>
    </i>
    <i r="4">
      <x v="5"/>
    </i>
    <i r="4">
      <x v="6"/>
    </i>
    <i>
      <x v="3"/>
      <x v="3"/>
    </i>
    <i t="grand">
      <x/>
    </i>
  </rowItems>
  <colItems count="1">
    <i/>
  </colItems>
  <pageFields count="1">
    <pageField fld="0" hier="-1"/>
  </pageFields>
  <dataFields count="1">
    <dataField name="Suma de TOTAL TN" fld="6" baseField="0" baseItem="0"/>
  </dataFields>
  <pivotTableStyleInfo name="PivotStyleMedium9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4" cacheId="6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4:G10" firstHeaderRow="1" firstDataRow="2" firstDataCol="4" rowPageCount="1" colPageCount="1"/>
  <pivotFields count="8">
    <pivotField axis="axisPage" compact="0" outline="0" showAll="0">
      <items count="19">
        <item x="0"/>
        <item x="1"/>
        <item x="2"/>
        <item x="3"/>
        <item x="15"/>
        <item x="4"/>
        <item x="5"/>
        <item x="6"/>
        <item x="7"/>
        <item x="8"/>
        <item x="9"/>
        <item x="10"/>
        <item x="11"/>
        <item x="12"/>
        <item x="13"/>
        <item x="14"/>
        <item m="1" x="17"/>
        <item x="16"/>
        <item t="default"/>
      </items>
    </pivotField>
    <pivotField dataField="1" compact="0" outline="0" showAll="0">
      <items count="33">
        <item m="1" x="23"/>
        <item x="17"/>
        <item m="1" x="29"/>
        <item m="1" x="26"/>
        <item m="1" x="20"/>
        <item m="1" x="30"/>
        <item m="1" x="21"/>
        <item m="1" x="31"/>
        <item m="1" x="24"/>
        <item x="7"/>
        <item m="1" x="22"/>
        <item x="1"/>
        <item m="1" x="28"/>
        <item m="1" x="27"/>
        <item m="1" x="25"/>
        <item x="0"/>
        <item x="2"/>
        <item x="3"/>
        <item x="4"/>
        <item x="5"/>
        <item x="6"/>
        <item x="8"/>
        <item x="9"/>
        <item x="10"/>
        <item x="11"/>
        <item x="12"/>
        <item x="13"/>
        <item x="14"/>
        <item x="15"/>
        <item x="16"/>
        <item m="1" x="19"/>
        <item x="18"/>
        <item t="default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6">
        <item m="1" x="3"/>
        <item m="1" x="4"/>
        <item m="1" x="5"/>
        <item x="1"/>
        <item sd="0" x="2"/>
        <item x="0"/>
      </items>
    </pivotField>
    <pivotField axis="axisRow" compact="0" outline="0" showAll="0" defaultSubtotal="0">
      <items count="4">
        <item m="1" x="3"/>
        <item x="0"/>
        <item x="1"/>
        <item m="1" x="2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5">
    <i>
      <x v="1"/>
      <x v="3"/>
      <x v="1"/>
      <x/>
    </i>
    <i r="1">
      <x v="5"/>
      <x/>
      <x/>
    </i>
    <i r="2">
      <x v="1"/>
      <x/>
    </i>
    <i>
      <x v="2"/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" cacheId="57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compact="0" compactData="0" gridDropZones="1" multipleFieldFilters="0">
  <location ref="B4:G10" firstHeaderRow="1" firstDataRow="2" firstDataCol="4" rowPageCount="1" colPageCount="1"/>
  <pivotFields count="8">
    <pivotField axis="axisPage" compact="0" outline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x="0"/>
        <item m="1" x="1"/>
        <item m="1" x="2"/>
      </items>
    </pivotField>
    <pivotField axis="axisRow" compact="0" outline="0" showAll="0" defaultSubtotal="0">
      <items count="6">
        <item m="1" x="5"/>
        <item m="1" x="4"/>
        <item m="1" x="3"/>
        <item x="1"/>
        <item m="1" x="2"/>
        <item x="0"/>
      </items>
    </pivotField>
    <pivotField axis="axisRow" compact="0" outline="0" showAll="0" defaultSubtotal="0">
      <items count="5">
        <item m="1" x="3"/>
        <item x="0"/>
        <item m="1" x="2"/>
        <item m="1" x="4"/>
        <item x="1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5">
    <i>
      <x v="1"/>
      <x v="3"/>
      <x v="1"/>
      <x/>
    </i>
    <i r="1">
      <x v="5"/>
      <x/>
      <x/>
    </i>
    <i r="2">
      <x v="1"/>
      <x/>
    </i>
    <i>
      <x v="4"/>
      <x v="3"/>
      <x v="1"/>
      <x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6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4:G9" firstHeaderRow="2" firstDataRow="2" firstDataCol="5" rowPageCount="1" colPageCount="1"/>
  <pivotFields count="8">
    <pivotField axis="axisPage" compact="0" outline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Row" compact="0" outline="0" showAll="0">
      <items count="21">
        <item x="17"/>
        <item x="19"/>
        <item x="8"/>
        <item x="11"/>
        <item x="18"/>
        <item x="6"/>
        <item x="1"/>
        <item x="13"/>
        <item x="9"/>
        <item x="15"/>
        <item x="16"/>
        <item x="5"/>
        <item x="7"/>
        <item x="4"/>
        <item x="3"/>
        <item x="2"/>
        <item x="10"/>
        <item x="0"/>
        <item x="12"/>
        <item x="14"/>
        <item t="default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x="0"/>
        <item m="1" x="1"/>
        <item m="1" x="2"/>
      </items>
    </pivotField>
    <pivotField axis="axisRow" compact="0" outline="0" showAll="0" defaultSubtotal="0">
      <items count="6">
        <item m="1" x="3"/>
        <item m="1" x="4"/>
        <item m="1" x="5"/>
        <item sd="0" x="1"/>
        <item m="1" x="2"/>
        <item sd="0" x="0"/>
      </items>
    </pivotField>
    <pivotField axis="axisRow" compact="0" outline="0" showAll="0" defaultSubtotal="0">
      <items count="5">
        <item m="1" x="4"/>
        <item x="0"/>
        <item m="1" x="2"/>
        <item m="1" x="3"/>
        <item x="1"/>
      </items>
    </pivotField>
    <pivotField dataField="1" compact="0" outline="0" showAll="0"/>
    <pivotField compact="0" outline="0" showAll="0"/>
  </pivotFields>
  <rowFields count="5">
    <field x="5"/>
    <field x="4"/>
    <field x="2"/>
    <field x="3"/>
    <field x="1"/>
  </rowFields>
  <rowItems count="4">
    <i>
      <x v="1"/>
      <x v="3"/>
    </i>
    <i r="1">
      <x v="5"/>
    </i>
    <i>
      <x v="4"/>
      <x v="3"/>
    </i>
    <i t="grand">
      <x/>
    </i>
  </rowItems>
  <colItems count="1">
    <i/>
  </colItems>
  <pageFields count="1">
    <pageField fld="0" hier="-1"/>
  </pageFields>
  <dataFields count="1">
    <dataField name="Suma de TOTAL TN" fld="6" baseField="0" baseItem="0"/>
  </dataFields>
  <pivotTableStyleInfo name="PivotStyleMedium9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2" cacheId="5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4:G11" firstHeaderRow="1" firstDataRow="2" firstDataCol="4" rowPageCount="1" colPageCount="1"/>
  <pivotFields count="8">
    <pivotField axis="axisPage" compact="0" outline="0" showAll="0">
      <items count="23">
        <item x="0"/>
        <item x="1"/>
        <item x="2"/>
        <item x="3"/>
        <item x="4"/>
        <item x="5"/>
        <item x="6"/>
        <item x="7"/>
        <item x="8"/>
        <item x="10"/>
        <item x="11"/>
        <item x="12"/>
        <item x="13"/>
        <item x="9"/>
        <item x="16"/>
        <item x="17"/>
        <item x="18"/>
        <item x="19"/>
        <item x="21"/>
        <item x="14"/>
        <item x="15"/>
        <item x="20"/>
        <item t="default"/>
      </items>
    </pivotField>
    <pivotField dataField="1" compact="0" outline="0" showAll="0"/>
    <pivotField axis="axisRow" compact="0" outline="0" showAll="0" defaultSubtotal="0">
      <items count="3">
        <item x="1"/>
        <item x="0"/>
        <item x="2"/>
      </items>
    </pivotField>
    <pivotField axis="axisRow" compact="0" outline="0" showAll="0" defaultSubtotal="0">
      <items count="4">
        <item m="1" x="3"/>
        <item m="1" x="1"/>
        <item m="1" x="2"/>
        <item x="0"/>
      </items>
    </pivotField>
    <pivotField axis="axisRow" compact="0" outline="0" showAll="0" defaultSubtotal="0">
      <items count="7">
        <item m="1" x="4"/>
        <item m="1" x="5"/>
        <item m="1" x="6"/>
        <item x="0"/>
        <item x="2"/>
        <item sd="0" x="1"/>
        <item x="3"/>
      </items>
    </pivotField>
    <pivotField axis="axisRow" compact="0" outline="0" showAll="0" defaultSubtotal="0">
      <items count="6">
        <item m="1" x="5"/>
        <item x="1"/>
        <item x="2"/>
        <item m="1" x="4"/>
        <item m="1" x="3"/>
        <item x="0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6">
    <i>
      <x v="1"/>
      <x v="3"/>
      <x v="1"/>
      <x v="3"/>
    </i>
    <i r="1">
      <x v="5"/>
    </i>
    <i r="1">
      <x v="6"/>
      <x v="1"/>
      <x v="3"/>
    </i>
    <i>
      <x v="2"/>
      <x v="4"/>
      <x v="2"/>
      <x v="3"/>
    </i>
    <i>
      <x v="5"/>
      <x v="3"/>
      <x v="1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 dinámica6" cacheId="63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compact="0" compactData="0" gridDropZones="1" multipleFieldFilters="0">
  <location ref="B4:G10" firstHeaderRow="1" firstDataRow="2" firstDataCol="4" rowPageCount="1" colPageCount="1"/>
  <pivotFields count="8">
    <pivotField axis="axisPage" compact="0" outline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5"/>
        <item x="16"/>
        <item x="17"/>
        <item x="18"/>
        <item x="19"/>
        <item x="20"/>
        <item x="21"/>
        <item x="22"/>
        <item x="13"/>
        <item x="14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x="0"/>
        <item m="1" x="1"/>
        <item m="1" x="2"/>
      </items>
    </pivotField>
    <pivotField axis="axisRow" compact="0" outline="0" showAll="0" defaultSubtotal="0">
      <items count="6">
        <item m="1" x="3"/>
        <item m="1" x="4"/>
        <item m="1" x="5"/>
        <item x="1"/>
        <item m="1" x="2"/>
        <item x="0"/>
      </items>
    </pivotField>
    <pivotField axis="axisRow" compact="0" outline="0" showAll="0" defaultSubtotal="0">
      <items count="5">
        <item m="1" x="4"/>
        <item x="0"/>
        <item m="1" x="2"/>
        <item m="1" x="3"/>
        <item x="1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5">
    <i>
      <x v="1"/>
      <x v="3"/>
      <x v="1"/>
      <x/>
    </i>
    <i r="1">
      <x v="5"/>
      <x/>
      <x/>
    </i>
    <i r="2">
      <x v="1"/>
      <x/>
    </i>
    <i>
      <x v="4"/>
      <x v="3"/>
      <x v="1"/>
      <x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 dinámica7" cacheId="64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compact="0" compactData="0" gridDropZones="1" multipleFieldFilters="0">
  <location ref="B4:G12" firstHeaderRow="1" firstDataRow="2" firstDataCol="4" rowPageCount="1" colPageCount="1"/>
  <pivotFields count="8">
    <pivotField axis="axisPage" compact="0" outline="0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7"/>
        <item x="18"/>
        <item x="19"/>
        <item x="21"/>
        <item x="22"/>
        <item x="23"/>
        <item x="24"/>
        <item x="13"/>
        <item x="14"/>
        <item x="15"/>
        <item x="16"/>
        <item x="20"/>
        <item t="default"/>
      </items>
    </pivotField>
    <pivotField dataField="1" compact="0" outline="0" showAll="0"/>
    <pivotField axis="axisRow" compact="0" outline="0" showAll="0" defaultSubtotal="0">
      <items count="3">
        <item x="1"/>
        <item x="0"/>
        <item x="2"/>
      </items>
    </pivotField>
    <pivotField axis="axisRow" compact="0" outline="0" showAll="0" defaultSubtotal="0">
      <items count="3">
        <item x="0"/>
        <item x="1"/>
        <item m="1" x="2"/>
      </items>
    </pivotField>
    <pivotField axis="axisRow" compact="0" outline="0" showAll="0" defaultSubtotal="0">
      <items count="7">
        <item m="1" x="6"/>
        <item m="1" x="5"/>
        <item m="1" x="4"/>
        <item x="0"/>
        <item x="2"/>
        <item x="1"/>
        <item x="3"/>
      </items>
    </pivotField>
    <pivotField axis="axisRow" compact="0" outline="0" showAll="0" defaultSubtotal="0">
      <items count="5">
        <item m="1" x="3"/>
        <item x="1"/>
        <item x="2"/>
        <item m="1" x="4"/>
        <item x="0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7">
    <i>
      <x v="1"/>
      <x v="3"/>
      <x v="1"/>
      <x/>
    </i>
    <i r="1">
      <x v="5"/>
      <x/>
      <x/>
    </i>
    <i r="2">
      <x v="1"/>
      <x/>
    </i>
    <i r="1">
      <x v="6"/>
      <x v="1"/>
      <x/>
    </i>
    <i>
      <x v="2"/>
      <x v="4"/>
      <x v="2"/>
      <x v="1"/>
    </i>
    <i>
      <x v="4"/>
      <x v="3"/>
      <x v="1"/>
      <x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 dinámica3" cacheId="6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4:G12" firstHeaderRow="1" firstDataRow="2" firstDataCol="4" rowPageCount="1" colPageCount="1"/>
  <pivotFields count="8">
    <pivotField axis="axisPage" compact="0" outline="0" showAll="0">
      <items count="17">
        <item x="0"/>
        <item x="1"/>
        <item x="2"/>
        <item x="3"/>
        <item x="4"/>
        <item m="1" x="14"/>
        <item m="1" x="15"/>
        <item x="6"/>
        <item x="7"/>
        <item x="8"/>
        <item x="9"/>
        <item x="10"/>
        <item x="11"/>
        <item x="13"/>
        <item x="5"/>
        <item x="12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x="1"/>
        <item m="1" x="2"/>
        <item x="0"/>
      </items>
    </pivotField>
    <pivotField axis="axisRow" compact="0" outline="0" showAll="0" defaultSubtotal="0">
      <items count="6">
        <item m="1" x="5"/>
        <item m="1" x="4"/>
        <item m="1" x="3"/>
        <item sd="0" x="1"/>
        <item x="2"/>
        <item sd="0" x="0"/>
      </items>
    </pivotField>
    <pivotField axis="axisRow" compact="0" outline="0" showAll="0" defaultSubtotal="0">
      <items count="8">
        <item m="1" x="6"/>
        <item x="3"/>
        <item x="1"/>
        <item m="1" x="7"/>
        <item m="1" x="5"/>
        <item x="0"/>
        <item sd="0" x="2"/>
        <item x="4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7">
    <i>
      <x v="1"/>
      <x v="3"/>
    </i>
    <i>
      <x v="2"/>
      <x v="4"/>
      <x v="1"/>
      <x v="2"/>
    </i>
    <i>
      <x v="5"/>
      <x v="3"/>
    </i>
    <i r="1">
      <x v="5"/>
    </i>
    <i>
      <x v="6"/>
    </i>
    <i>
      <x v="7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 dinámica8" cacheId="65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compact="0" compactData="0" gridDropZones="1" multipleFieldFilters="0">
  <location ref="B4:G11" firstHeaderRow="1" firstDataRow="2" firstDataCol="4" rowPageCount="1" colPageCount="1"/>
  <pivotFields count="8">
    <pivotField axis="axisPage" compact="0" outline="0" showAll="0">
      <items count="19">
        <item m="1" x="15"/>
        <item m="1" x="13"/>
        <item m="1" x="16"/>
        <item x="0"/>
        <item x="1"/>
        <item x="2"/>
        <item m="1" x="14"/>
        <item m="1" x="17"/>
        <item x="3"/>
        <item x="5"/>
        <item x="6"/>
        <item x="7"/>
        <item x="8"/>
        <item x="12"/>
        <item x="4"/>
        <item x="9"/>
        <item x="10"/>
        <item x="11"/>
        <item t="default"/>
      </items>
    </pivotField>
    <pivotField dataField="1" compact="0" outline="0" showAll="0"/>
    <pivotField axis="axisRow" compact="0" outline="0" showAll="0" defaultSubtotal="0">
      <items count="3">
        <item x="1"/>
        <item x="0"/>
        <item x="2"/>
      </items>
    </pivotField>
    <pivotField axis="axisRow" compact="0" outline="0" showAll="0" defaultSubtotal="0">
      <items count="3">
        <item m="1" x="2"/>
        <item x="1"/>
        <item x="0"/>
      </items>
    </pivotField>
    <pivotField axis="axisRow" compact="0" outline="0" showAll="0" defaultSubtotal="0">
      <items count="7">
        <item m="1" x="3"/>
        <item m="1" x="4"/>
        <item m="1" x="6"/>
        <item x="0"/>
        <item x="2"/>
        <item x="1"/>
        <item m="1" x="5"/>
      </items>
    </pivotField>
    <pivotField axis="axisRow" compact="0" outline="0" showAll="0" defaultSubtotal="0">
      <items count="10">
        <item m="1" x="8"/>
        <item m="1" x="3"/>
        <item x="2"/>
        <item m="1" x="5"/>
        <item m="1" x="4"/>
        <item x="0"/>
        <item x="1"/>
        <item m="1" x="7"/>
        <item m="1" x="9"/>
        <item m="1" x="6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6">
    <i>
      <x v="2"/>
      <x v="4"/>
      <x v="2"/>
      <x v="1"/>
    </i>
    <i>
      <x v="5"/>
      <x v="3"/>
      <x v="1"/>
      <x v="2"/>
    </i>
    <i r="1">
      <x v="5"/>
      <x/>
      <x v="2"/>
    </i>
    <i r="2">
      <x v="1"/>
      <x v="2"/>
    </i>
    <i>
      <x v="6"/>
      <x v="3"/>
      <x v="1"/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 dinámica10" cacheId="67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compact="0" compactData="0" gridDropZones="1" multipleFieldFilters="0">
  <location ref="B4:G11" firstHeaderRow="1" firstDataRow="2" firstDataCol="4" rowPageCount="1" colPageCount="1"/>
  <pivotFields count="8">
    <pivotField axis="axisPage" compact="0" outline="0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5"/>
        <item x="13"/>
        <item x="14"/>
        <item x="16"/>
        <item t="default"/>
      </items>
    </pivotField>
    <pivotField dataField="1" compact="0" outline="0" showAll="0"/>
    <pivotField axis="axisRow" compact="0" outline="0" showAll="0" defaultSubtotal="0">
      <items count="3">
        <item x="1"/>
        <item x="0"/>
        <item x="2"/>
      </items>
    </pivotField>
    <pivotField axis="axisRow" compact="0" outline="0" showAll="0" defaultSubtotal="0">
      <items count="3">
        <item m="1" x="2"/>
        <item x="1"/>
        <item x="0"/>
      </items>
    </pivotField>
    <pivotField axis="axisRow" compact="0" outline="0" showAll="0" defaultSubtotal="0">
      <items count="7">
        <item m="1" x="3"/>
        <item m="1" x="4"/>
        <item m="1" x="6"/>
        <item x="0"/>
        <item x="2"/>
        <item x="1"/>
        <item m="1" x="5"/>
      </items>
    </pivotField>
    <pivotField axis="axisRow" compact="0" outline="0" showAll="0" defaultSubtotal="0">
      <items count="10">
        <item m="1" x="8"/>
        <item m="1" x="3"/>
        <item x="2"/>
        <item m="1" x="5"/>
        <item m="1" x="4"/>
        <item x="0"/>
        <item x="1"/>
        <item m="1" x="7"/>
        <item m="1" x="9"/>
        <item m="1" x="6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6">
    <i>
      <x v="2"/>
      <x v="4"/>
      <x v="2"/>
      <x v="1"/>
    </i>
    <i>
      <x v="5"/>
      <x v="3"/>
      <x v="1"/>
      <x v="2"/>
    </i>
    <i r="1">
      <x v="5"/>
      <x/>
      <x v="2"/>
    </i>
    <i r="2">
      <x v="1"/>
      <x v="2"/>
    </i>
    <i>
      <x v="6"/>
      <x v="3"/>
      <x v="1"/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 dinámica9" cacheId="6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4:G8" firstHeaderRow="1" firstDataRow="2" firstDataCol="4" rowPageCount="1" colPageCount="1"/>
  <pivotFields count="8">
    <pivotField axis="axisPage" compact="0" outline="0" showAll="0">
      <items count="18">
        <item x="0"/>
        <item x="1"/>
        <item x="2"/>
        <item x="3"/>
        <item x="4"/>
        <item x="5"/>
        <item x="6"/>
        <item x="7"/>
        <item x="8"/>
        <item x="9"/>
        <item m="1" x="15"/>
        <item m="1" x="16"/>
        <item m="1" x="14"/>
        <item x="13"/>
        <item x="10"/>
        <item x="11"/>
        <item x="12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x="0"/>
        <item m="1" x="2"/>
        <item x="1"/>
      </items>
    </pivotField>
    <pivotField axis="axisRow" compact="0" outline="0" showAll="0" defaultSubtotal="0">
      <items count="6">
        <item m="1" x="3"/>
        <item m="1" x="5"/>
        <item m="1" x="4"/>
        <item sd="0" x="1"/>
        <item m="1" x="2"/>
        <item sd="0" x="0"/>
      </items>
    </pivotField>
    <pivotField axis="axisRow" compact="0" outline="0" showAll="0" defaultSubtotal="0">
      <items count="5">
        <item m="1" x="3"/>
        <item x="0"/>
        <item m="1" x="1"/>
        <item m="1" x="4"/>
        <item m="1" x="2"/>
      </items>
    </pivotField>
    <pivotField dataField="1" compact="0" outline="0" showAll="0"/>
    <pivotField compact="0" outline="0" showAll="0"/>
  </pivotFields>
  <rowFields count="4">
    <field x="5"/>
    <field x="4"/>
    <field x="2"/>
    <field x="3"/>
  </rowFields>
  <rowItems count="3">
    <i>
      <x v="1"/>
      <x v="3"/>
    </i>
    <i r="1"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OTAL TN" fld="6" baseField="0" baseItem="0"/>
    <dataField name="Cuenta de CANTIDAD" fld="1" subtotal="count" baseField="0" baseItem="0"/>
  </dataField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4"/>
  <sheetViews>
    <sheetView workbookViewId="0">
      <selection sqref="A1:XFD1048576"/>
    </sheetView>
  </sheetViews>
  <sheetFormatPr baseColWidth="10" defaultRowHeight="15" x14ac:dyDescent="0.25"/>
  <cols>
    <col min="3" max="3" width="11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14" t="s">
        <v>33</v>
      </c>
      <c r="D6" s="14">
        <v>112</v>
      </c>
      <c r="E6" s="14">
        <v>1</v>
      </c>
      <c r="F6" s="14" t="s">
        <v>7</v>
      </c>
      <c r="G6" s="15" t="s">
        <v>18</v>
      </c>
      <c r="H6" s="14" t="s">
        <v>19</v>
      </c>
      <c r="I6" s="14">
        <f t="shared" ref="I6:I17" si="0">+D6*E6</f>
        <v>112</v>
      </c>
      <c r="J6" s="14"/>
      <c r="K6" s="6"/>
      <c r="L6" s="6"/>
      <c r="M6" s="6"/>
      <c r="N6" s="6"/>
      <c r="O6" s="6"/>
    </row>
    <row r="7" spans="3:15" x14ac:dyDescent="0.25">
      <c r="C7" s="14" t="s">
        <v>34</v>
      </c>
      <c r="D7" s="14">
        <v>38</v>
      </c>
      <c r="E7" s="14">
        <v>1.4</v>
      </c>
      <c r="F7" s="14" t="s">
        <v>7</v>
      </c>
      <c r="G7" s="15" t="s">
        <v>17</v>
      </c>
      <c r="H7" s="14" t="s">
        <v>19</v>
      </c>
      <c r="I7" s="14">
        <f t="shared" si="0"/>
        <v>53.199999999999996</v>
      </c>
      <c r="J7" s="14"/>
      <c r="K7" s="6"/>
      <c r="L7" s="6"/>
      <c r="M7" s="6"/>
      <c r="N7" s="6"/>
      <c r="O7" s="6"/>
    </row>
    <row r="8" spans="3:15" x14ac:dyDescent="0.25">
      <c r="C8" s="14" t="s">
        <v>35</v>
      </c>
      <c r="D8" s="14"/>
      <c r="E8" s="14"/>
      <c r="F8" s="14"/>
      <c r="G8" s="15"/>
      <c r="H8" s="14"/>
      <c r="I8" s="14"/>
      <c r="J8" s="14"/>
      <c r="K8" s="6"/>
      <c r="L8" s="6"/>
      <c r="M8" s="6"/>
      <c r="N8" s="6"/>
      <c r="O8" s="6"/>
    </row>
    <row r="9" spans="3:15" x14ac:dyDescent="0.25">
      <c r="C9" s="14" t="s">
        <v>36</v>
      </c>
      <c r="D9" s="16">
        <v>168</v>
      </c>
      <c r="E9" s="14">
        <v>1</v>
      </c>
      <c r="F9" s="14" t="s">
        <v>7</v>
      </c>
      <c r="G9" s="15" t="s">
        <v>18</v>
      </c>
      <c r="H9" s="14" t="s">
        <v>19</v>
      </c>
      <c r="I9" s="14">
        <f t="shared" si="0"/>
        <v>168</v>
      </c>
      <c r="J9" s="14"/>
      <c r="K9" s="7"/>
      <c r="L9" s="6"/>
      <c r="M9" s="6"/>
      <c r="N9" s="6"/>
      <c r="O9" s="6"/>
    </row>
    <row r="10" spans="3:15" x14ac:dyDescent="0.25">
      <c r="C10" s="14" t="s">
        <v>73</v>
      </c>
      <c r="D10" s="16">
        <v>195</v>
      </c>
      <c r="E10" s="14">
        <v>1.4</v>
      </c>
      <c r="F10" s="14" t="s">
        <v>7</v>
      </c>
      <c r="G10" s="15" t="s">
        <v>17</v>
      </c>
      <c r="H10" s="14" t="s">
        <v>19</v>
      </c>
      <c r="I10" s="14">
        <f t="shared" si="0"/>
        <v>273</v>
      </c>
      <c r="J10" s="16"/>
      <c r="K10" s="7"/>
      <c r="L10" s="6"/>
      <c r="M10" s="6"/>
      <c r="N10" s="6"/>
      <c r="O10" s="6"/>
    </row>
    <row r="11" spans="3:15" x14ac:dyDescent="0.25">
      <c r="C11" s="14" t="s">
        <v>37</v>
      </c>
      <c r="D11" s="16">
        <v>200</v>
      </c>
      <c r="E11" s="14">
        <v>1.4</v>
      </c>
      <c r="F11" s="14" t="s">
        <v>7</v>
      </c>
      <c r="G11" s="15" t="s">
        <v>17</v>
      </c>
      <c r="H11" s="14" t="s">
        <v>19</v>
      </c>
      <c r="I11" s="14">
        <f t="shared" si="0"/>
        <v>280</v>
      </c>
      <c r="J11" s="16"/>
      <c r="K11" s="7"/>
      <c r="L11" s="6"/>
      <c r="M11" s="6"/>
      <c r="N11" s="6"/>
      <c r="O11" s="6"/>
    </row>
    <row r="12" spans="3:15" x14ac:dyDescent="0.25">
      <c r="C12" s="14" t="s">
        <v>38</v>
      </c>
      <c r="D12" s="16">
        <v>187</v>
      </c>
      <c r="E12" s="14">
        <v>1.4</v>
      </c>
      <c r="F12" s="14" t="s">
        <v>7</v>
      </c>
      <c r="G12" s="15" t="s">
        <v>17</v>
      </c>
      <c r="H12" s="14" t="s">
        <v>19</v>
      </c>
      <c r="I12" s="14">
        <f t="shared" si="0"/>
        <v>261.8</v>
      </c>
      <c r="J12" s="16"/>
      <c r="K12" s="7"/>
      <c r="L12" s="6"/>
      <c r="M12" s="6"/>
      <c r="N12" s="6"/>
      <c r="O12" s="6"/>
    </row>
    <row r="13" spans="3:15" x14ac:dyDescent="0.25">
      <c r="C13" s="14" t="s">
        <v>39</v>
      </c>
      <c r="D13" s="16">
        <v>199</v>
      </c>
      <c r="E13" s="14">
        <v>1.4</v>
      </c>
      <c r="F13" s="14" t="s">
        <v>7</v>
      </c>
      <c r="G13" s="15" t="s">
        <v>17</v>
      </c>
      <c r="H13" s="14" t="s">
        <v>19</v>
      </c>
      <c r="I13" s="14">
        <f t="shared" si="0"/>
        <v>278.59999999999997</v>
      </c>
      <c r="J13" s="14"/>
      <c r="K13" s="6"/>
      <c r="L13" s="6"/>
      <c r="M13" s="6"/>
      <c r="N13" s="6"/>
      <c r="O13" s="6"/>
    </row>
    <row r="14" spans="3:15" x14ac:dyDescent="0.25">
      <c r="C14" s="14" t="s">
        <v>40</v>
      </c>
      <c r="D14" s="16">
        <v>236</v>
      </c>
      <c r="E14" s="14">
        <v>1.4</v>
      </c>
      <c r="F14" s="14" t="s">
        <v>7</v>
      </c>
      <c r="G14" s="15" t="s">
        <v>17</v>
      </c>
      <c r="H14" s="14" t="s">
        <v>19</v>
      </c>
      <c r="I14" s="14">
        <f t="shared" si="0"/>
        <v>330.4</v>
      </c>
      <c r="J14" s="14"/>
      <c r="K14" s="7"/>
      <c r="L14" s="6"/>
      <c r="M14" s="6"/>
      <c r="N14" s="6"/>
      <c r="O14" s="6"/>
    </row>
    <row r="15" spans="3:15" x14ac:dyDescent="0.25">
      <c r="C15" s="14" t="s">
        <v>41</v>
      </c>
      <c r="D15" s="16">
        <v>159</v>
      </c>
      <c r="E15" s="14">
        <v>1.4</v>
      </c>
      <c r="F15" s="14" t="s">
        <v>7</v>
      </c>
      <c r="G15" s="15" t="s">
        <v>17</v>
      </c>
      <c r="H15" s="14" t="s">
        <v>19</v>
      </c>
      <c r="I15" s="14">
        <f t="shared" si="0"/>
        <v>222.6</v>
      </c>
      <c r="J15" s="14"/>
      <c r="K15" s="7"/>
      <c r="L15" s="6"/>
      <c r="M15" s="6"/>
      <c r="N15" s="6"/>
      <c r="O15" s="6"/>
    </row>
    <row r="16" spans="3:15" x14ac:dyDescent="0.25">
      <c r="C16" s="14" t="s">
        <v>42</v>
      </c>
      <c r="D16" s="14">
        <v>196</v>
      </c>
      <c r="E16" s="14">
        <v>1</v>
      </c>
      <c r="F16" s="14" t="s">
        <v>7</v>
      </c>
      <c r="G16" s="15" t="s">
        <v>18</v>
      </c>
      <c r="H16" s="14" t="s">
        <v>19</v>
      </c>
      <c r="I16" s="14">
        <f t="shared" si="0"/>
        <v>196</v>
      </c>
      <c r="J16" s="14"/>
      <c r="K16" s="6"/>
      <c r="L16" s="6"/>
      <c r="M16" s="6"/>
      <c r="N16" s="6"/>
      <c r="O16" s="6"/>
    </row>
    <row r="17" spans="3:15" x14ac:dyDescent="0.25">
      <c r="C17" s="14" t="s">
        <v>43</v>
      </c>
      <c r="D17" s="16">
        <v>56</v>
      </c>
      <c r="E17" s="14">
        <v>1</v>
      </c>
      <c r="F17" s="14" t="s">
        <v>7</v>
      </c>
      <c r="G17" s="15" t="s">
        <v>18</v>
      </c>
      <c r="H17" s="14" t="s">
        <v>19</v>
      </c>
      <c r="I17" s="14">
        <f t="shared" si="0"/>
        <v>56</v>
      </c>
      <c r="J17" s="14"/>
      <c r="K17" s="7"/>
      <c r="L17" s="6"/>
      <c r="M17" s="6"/>
      <c r="N17" s="6"/>
      <c r="O17" s="6"/>
    </row>
    <row r="18" spans="3:15" x14ac:dyDescent="0.25">
      <c r="C18" s="14" t="s">
        <v>96</v>
      </c>
      <c r="D18" s="16">
        <v>142</v>
      </c>
      <c r="E18" s="14">
        <v>1.4</v>
      </c>
      <c r="F18" s="14" t="s">
        <v>7</v>
      </c>
      <c r="G18" s="15" t="s">
        <v>17</v>
      </c>
      <c r="H18" s="14" t="s">
        <v>19</v>
      </c>
      <c r="I18" s="14"/>
      <c r="J18" s="14"/>
      <c r="K18" s="7"/>
      <c r="L18" s="6"/>
      <c r="M18" s="6"/>
      <c r="N18" s="6"/>
      <c r="O18" s="6"/>
    </row>
    <row r="19" spans="3:15" x14ac:dyDescent="0.25">
      <c r="C19" s="2" t="s">
        <v>1</v>
      </c>
      <c r="D19" s="2">
        <f>SUM(D6:D18)</f>
        <v>1888</v>
      </c>
      <c r="E19" s="2"/>
      <c r="F19" s="2"/>
      <c r="G19" s="3"/>
      <c r="H19" s="2"/>
      <c r="I19" s="2">
        <f>SUM(I6:I17)</f>
        <v>2231.6</v>
      </c>
      <c r="J19" s="2"/>
      <c r="K19" s="6"/>
      <c r="L19" s="6"/>
      <c r="M19" s="6"/>
      <c r="N19" s="6"/>
      <c r="O19" s="6"/>
    </row>
    <row r="20" spans="3:15" x14ac:dyDescent="0.25">
      <c r="K20" s="6"/>
      <c r="L20" s="6"/>
      <c r="M20" s="6"/>
      <c r="N20" s="6"/>
      <c r="O20" s="6"/>
    </row>
    <row r="24" spans="3:15" x14ac:dyDescent="0.25">
      <c r="C24" s="6" t="s">
        <v>13</v>
      </c>
      <c r="D24" s="6"/>
      <c r="G24" s="1" t="s">
        <v>14</v>
      </c>
      <c r="J24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3"/>
  <sheetViews>
    <sheetView workbookViewId="0">
      <selection activeCell="B14" sqref="B14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2.5703125" customWidth="1"/>
    <col min="7" max="7" width="7" customWidth="1"/>
    <col min="8" max="8" width="7.570312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3" spans="2:9" x14ac:dyDescent="0.25">
      <c r="B3" s="4" t="s">
        <v>0</v>
      </c>
      <c r="C3" t="s">
        <v>11</v>
      </c>
    </row>
    <row r="5" spans="2:9" x14ac:dyDescent="0.25">
      <c r="B5" s="4" t="s">
        <v>12</v>
      </c>
    </row>
    <row r="6" spans="2:9" x14ac:dyDescent="0.25">
      <c r="B6" s="4" t="s">
        <v>6</v>
      </c>
      <c r="C6" s="4" t="s">
        <v>5</v>
      </c>
      <c r="D6" s="4" t="s">
        <v>4</v>
      </c>
      <c r="E6" s="4" t="s">
        <v>3</v>
      </c>
      <c r="F6" s="4" t="s">
        <v>8</v>
      </c>
      <c r="G6" t="s">
        <v>46</v>
      </c>
    </row>
    <row r="7" spans="2:9" x14ac:dyDescent="0.25">
      <c r="B7" t="s">
        <v>19</v>
      </c>
      <c r="C7" t="s">
        <v>17</v>
      </c>
      <c r="G7" s="5">
        <v>1699.6</v>
      </c>
      <c r="H7" s="5"/>
      <c r="I7" s="5"/>
    </row>
    <row r="8" spans="2:9" x14ac:dyDescent="0.25">
      <c r="C8" t="s">
        <v>18</v>
      </c>
      <c r="G8" s="5">
        <v>532</v>
      </c>
    </row>
    <row r="9" spans="2:9" x14ac:dyDescent="0.25">
      <c r="B9" t="s">
        <v>66</v>
      </c>
      <c r="G9" s="5"/>
    </row>
    <row r="10" spans="2:9" x14ac:dyDescent="0.25">
      <c r="B10" t="s">
        <v>10</v>
      </c>
      <c r="G10" s="5">
        <v>2231.6</v>
      </c>
    </row>
    <row r="12" spans="2:9" x14ac:dyDescent="0.25">
      <c r="B12" t="s">
        <v>97</v>
      </c>
    </row>
    <row r="14" spans="2:9" x14ac:dyDescent="0.25">
      <c r="B14" t="s">
        <v>98</v>
      </c>
    </row>
    <row r="32" spans="2:9" x14ac:dyDescent="0.25">
      <c r="B32" s="17" t="s">
        <v>47</v>
      </c>
      <c r="C32" s="17" t="s">
        <v>48</v>
      </c>
      <c r="D32" s="17" t="s">
        <v>49</v>
      </c>
      <c r="E32" s="17" t="s">
        <v>50</v>
      </c>
      <c r="F32" s="17" t="s">
        <v>51</v>
      </c>
      <c r="H32" s="17" t="s">
        <v>52</v>
      </c>
      <c r="I32" s="17" t="s">
        <v>53</v>
      </c>
    </row>
    <row r="33" spans="2:9" x14ac:dyDescent="0.25">
      <c r="B33" s="18" t="s">
        <v>54</v>
      </c>
      <c r="C33" s="18" t="s">
        <v>55</v>
      </c>
      <c r="D33" s="19" t="s">
        <v>56</v>
      </c>
      <c r="E33" s="5">
        <v>291</v>
      </c>
      <c r="F33" s="20">
        <v>672</v>
      </c>
      <c r="G33">
        <f t="shared" ref="G33:G41" si="0">+E33-F33</f>
        <v>-381</v>
      </c>
      <c r="H33">
        <v>672</v>
      </c>
      <c r="I33">
        <f t="shared" ref="I33:I41" si="1">+H33-F33</f>
        <v>0</v>
      </c>
    </row>
    <row r="34" spans="2:9" x14ac:dyDescent="0.25">
      <c r="B34" s="18" t="s">
        <v>54</v>
      </c>
      <c r="C34" s="18" t="s">
        <v>55</v>
      </c>
      <c r="D34" s="19" t="s">
        <v>57</v>
      </c>
      <c r="E34" s="5">
        <v>2676.8</v>
      </c>
      <c r="F34" s="20">
        <v>365</v>
      </c>
      <c r="G34">
        <f t="shared" si="0"/>
        <v>2311.8000000000002</v>
      </c>
      <c r="H34">
        <f>+E34-381-356</f>
        <v>1939.8000000000002</v>
      </c>
      <c r="I34">
        <f t="shared" si="1"/>
        <v>1574.8000000000002</v>
      </c>
    </row>
    <row r="35" spans="2:9" x14ac:dyDescent="0.25">
      <c r="B35" s="18" t="s">
        <v>58</v>
      </c>
      <c r="C35" s="18" t="s">
        <v>59</v>
      </c>
      <c r="D35" s="19" t="s">
        <v>56</v>
      </c>
      <c r="E35" s="5">
        <v>84</v>
      </c>
      <c r="F35" s="20">
        <v>0</v>
      </c>
      <c r="G35">
        <f t="shared" si="0"/>
        <v>84</v>
      </c>
      <c r="H35">
        <v>0</v>
      </c>
      <c r="I35">
        <f t="shared" si="1"/>
        <v>0</v>
      </c>
    </row>
    <row r="36" spans="2:9" x14ac:dyDescent="0.25">
      <c r="B36" s="18" t="s">
        <v>58</v>
      </c>
      <c r="C36" s="18" t="s">
        <v>59</v>
      </c>
      <c r="D36" s="19" t="s">
        <v>57</v>
      </c>
      <c r="E36" s="5">
        <v>61.6</v>
      </c>
      <c r="F36" s="20">
        <v>224</v>
      </c>
      <c r="G36">
        <f t="shared" si="0"/>
        <v>-162.4</v>
      </c>
      <c r="H36">
        <v>220</v>
      </c>
      <c r="I36">
        <f t="shared" si="1"/>
        <v>-4</v>
      </c>
    </row>
    <row r="37" spans="2:9" x14ac:dyDescent="0.25">
      <c r="B37" s="18" t="s">
        <v>58</v>
      </c>
      <c r="C37" s="18" t="s">
        <v>59</v>
      </c>
      <c r="D37" s="19" t="s">
        <v>60</v>
      </c>
      <c r="E37" s="5">
        <v>152.6</v>
      </c>
      <c r="F37" s="20">
        <v>168</v>
      </c>
      <c r="G37">
        <f t="shared" si="0"/>
        <v>-15.400000000000006</v>
      </c>
      <c r="H37">
        <v>171</v>
      </c>
      <c r="I37">
        <f t="shared" si="1"/>
        <v>3</v>
      </c>
    </row>
    <row r="38" spans="2:9" x14ac:dyDescent="0.25">
      <c r="B38" s="18" t="s">
        <v>54</v>
      </c>
      <c r="C38" s="18" t="s">
        <v>59</v>
      </c>
      <c r="D38" s="19" t="s">
        <v>56</v>
      </c>
      <c r="E38" s="5">
        <v>138</v>
      </c>
      <c r="F38" s="20">
        <v>160</v>
      </c>
      <c r="G38">
        <f t="shared" si="0"/>
        <v>-22</v>
      </c>
      <c r="H38">
        <v>138</v>
      </c>
      <c r="I38">
        <f t="shared" si="1"/>
        <v>-22</v>
      </c>
    </row>
    <row r="39" spans="2:9" x14ac:dyDescent="0.25">
      <c r="B39" s="18" t="s">
        <v>54</v>
      </c>
      <c r="C39" s="18" t="s">
        <v>59</v>
      </c>
      <c r="D39" s="19" t="s">
        <v>57</v>
      </c>
      <c r="E39" s="5">
        <v>256.2</v>
      </c>
      <c r="F39" s="20">
        <v>196</v>
      </c>
      <c r="G39">
        <f t="shared" si="0"/>
        <v>60.199999999999989</v>
      </c>
      <c r="H39">
        <v>196</v>
      </c>
      <c r="I39">
        <f t="shared" si="1"/>
        <v>0</v>
      </c>
    </row>
    <row r="40" spans="2:9" x14ac:dyDescent="0.25">
      <c r="B40" s="18" t="s">
        <v>54</v>
      </c>
      <c r="C40" s="18" t="s">
        <v>59</v>
      </c>
      <c r="D40" s="19" t="s">
        <v>60</v>
      </c>
      <c r="E40" s="5">
        <v>163.80000000000001</v>
      </c>
      <c r="F40" s="20">
        <v>224</v>
      </c>
      <c r="G40">
        <f t="shared" si="0"/>
        <v>-60.199999999999989</v>
      </c>
      <c r="H40">
        <v>212</v>
      </c>
      <c r="I40">
        <f t="shared" si="1"/>
        <v>-12</v>
      </c>
    </row>
    <row r="41" spans="2:9" x14ac:dyDescent="0.25">
      <c r="B41" s="18" t="s">
        <v>54</v>
      </c>
      <c r="C41" s="18" t="s">
        <v>61</v>
      </c>
      <c r="D41" s="19" t="s">
        <v>56</v>
      </c>
      <c r="E41" s="5">
        <v>28</v>
      </c>
      <c r="F41" s="20">
        <v>28</v>
      </c>
      <c r="G41">
        <f t="shared" si="0"/>
        <v>0</v>
      </c>
      <c r="H41">
        <v>28</v>
      </c>
      <c r="I41">
        <f t="shared" si="1"/>
        <v>0</v>
      </c>
    </row>
    <row r="42" spans="2:9" x14ac:dyDescent="0.25">
      <c r="E42">
        <f>SUM(E33:E41)</f>
        <v>3852</v>
      </c>
      <c r="F42">
        <f>SUM(F33:F41)</f>
        <v>2037</v>
      </c>
      <c r="H42">
        <f>SUM(H33:H41)</f>
        <v>3576.8</v>
      </c>
      <c r="I42" s="21">
        <f>SUM(I33:I41)</f>
        <v>1539.8000000000002</v>
      </c>
    </row>
    <row r="43" spans="2:9" x14ac:dyDescent="0.25">
      <c r="F43">
        <f>+E42-F42</f>
        <v>1815</v>
      </c>
      <c r="H43">
        <f>+H42-F42</f>
        <v>1539.8000000000002</v>
      </c>
    </row>
  </sheetData>
  <conditionalFormatting sqref="E18 E21:E25">
    <cfRule type="cellIs" dxfId="11" priority="1" stopIfTrue="1" operator="lessThan">
      <formula>$AM18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4"/>
  <sheetViews>
    <sheetView workbookViewId="0">
      <selection sqref="A1:XFD1048576"/>
    </sheetView>
  </sheetViews>
  <sheetFormatPr baseColWidth="10" defaultRowHeight="15" x14ac:dyDescent="0.25"/>
  <cols>
    <col min="3" max="3" width="11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14" t="s">
        <v>33</v>
      </c>
      <c r="D6" s="14">
        <v>196</v>
      </c>
      <c r="E6" s="14">
        <v>1</v>
      </c>
      <c r="F6" s="14" t="s">
        <v>7</v>
      </c>
      <c r="G6" s="15" t="s">
        <v>18</v>
      </c>
      <c r="H6" s="14" t="s">
        <v>19</v>
      </c>
      <c r="I6" s="14">
        <f>+D6*E6</f>
        <v>196</v>
      </c>
      <c r="J6" s="14"/>
      <c r="K6" s="6"/>
      <c r="L6" s="6"/>
      <c r="M6" s="6"/>
      <c r="N6" s="6"/>
      <c r="O6" s="6"/>
    </row>
    <row r="7" spans="3:15" x14ac:dyDescent="0.25">
      <c r="C7" s="14" t="s">
        <v>34</v>
      </c>
      <c r="D7" s="16">
        <v>140</v>
      </c>
      <c r="E7" s="14">
        <v>1</v>
      </c>
      <c r="F7" s="14" t="s">
        <v>7</v>
      </c>
      <c r="G7" s="15" t="s">
        <v>18</v>
      </c>
      <c r="H7" s="14" t="s">
        <v>19</v>
      </c>
      <c r="I7" s="14">
        <f>+D7*E7</f>
        <v>140</v>
      </c>
      <c r="J7" s="14"/>
      <c r="K7" s="7"/>
      <c r="L7" s="6"/>
      <c r="M7" s="6"/>
      <c r="N7" s="6"/>
      <c r="O7" s="6"/>
    </row>
    <row r="8" spans="3:15" x14ac:dyDescent="0.25">
      <c r="C8" s="14" t="s">
        <v>35</v>
      </c>
      <c r="D8" s="16">
        <v>195</v>
      </c>
      <c r="E8" s="14">
        <v>1.4</v>
      </c>
      <c r="F8" s="14" t="s">
        <v>7</v>
      </c>
      <c r="G8" s="15" t="s">
        <v>17</v>
      </c>
      <c r="H8" s="14" t="s">
        <v>19</v>
      </c>
      <c r="I8" s="14">
        <f t="shared" ref="I8:I17" si="0">+D8*E8</f>
        <v>273</v>
      </c>
      <c r="J8" s="16"/>
      <c r="K8" s="7"/>
      <c r="L8" s="6"/>
      <c r="M8" s="6"/>
      <c r="N8" s="6"/>
      <c r="O8" s="6"/>
    </row>
    <row r="9" spans="3:15" x14ac:dyDescent="0.25">
      <c r="C9" s="14" t="s">
        <v>36</v>
      </c>
      <c r="D9" s="16">
        <v>85</v>
      </c>
      <c r="E9" s="14">
        <v>1.4</v>
      </c>
      <c r="F9" s="14" t="s">
        <v>7</v>
      </c>
      <c r="G9" s="15" t="s">
        <v>17</v>
      </c>
      <c r="H9" s="14" t="s">
        <v>19</v>
      </c>
      <c r="I9" s="14">
        <f t="shared" si="0"/>
        <v>118.99999999999999</v>
      </c>
      <c r="J9" s="16"/>
      <c r="K9" s="7"/>
      <c r="L9" s="6"/>
      <c r="M9" s="6"/>
      <c r="N9" s="6"/>
      <c r="O9" s="6"/>
    </row>
    <row r="10" spans="3:15" x14ac:dyDescent="0.25">
      <c r="C10" s="14" t="s">
        <v>37</v>
      </c>
      <c r="D10" s="14">
        <v>198</v>
      </c>
      <c r="E10" s="14">
        <v>1.4</v>
      </c>
      <c r="F10" s="14" t="s">
        <v>7</v>
      </c>
      <c r="G10" s="15" t="s">
        <v>17</v>
      </c>
      <c r="H10" s="14" t="s">
        <v>19</v>
      </c>
      <c r="I10" s="14">
        <f>+D10*E10</f>
        <v>277.2</v>
      </c>
      <c r="J10" s="14"/>
      <c r="K10" s="6"/>
      <c r="L10" s="6"/>
      <c r="M10" s="6"/>
      <c r="N10" s="6"/>
      <c r="O10" s="6"/>
    </row>
    <row r="11" spans="3:15" x14ac:dyDescent="0.25">
      <c r="C11" s="14" t="s">
        <v>38</v>
      </c>
      <c r="D11" s="16">
        <v>202</v>
      </c>
      <c r="E11" s="14">
        <v>1.4</v>
      </c>
      <c r="F11" s="14" t="s">
        <v>7</v>
      </c>
      <c r="G11" s="15" t="s">
        <v>17</v>
      </c>
      <c r="H11" s="14" t="s">
        <v>19</v>
      </c>
      <c r="I11" s="14">
        <f t="shared" si="0"/>
        <v>282.79999999999995</v>
      </c>
      <c r="J11" s="14"/>
      <c r="K11" s="7"/>
      <c r="L11" s="6"/>
      <c r="M11" s="6"/>
      <c r="N11" s="6"/>
      <c r="O11" s="6"/>
    </row>
    <row r="12" spans="3:15" x14ac:dyDescent="0.25">
      <c r="C12" s="14" t="s">
        <v>39</v>
      </c>
      <c r="D12" s="16">
        <v>199</v>
      </c>
      <c r="E12" s="14">
        <v>1.4</v>
      </c>
      <c r="F12" s="14" t="s">
        <v>7</v>
      </c>
      <c r="G12" s="15" t="s">
        <v>17</v>
      </c>
      <c r="H12" s="14" t="s">
        <v>19</v>
      </c>
      <c r="I12" s="14">
        <f t="shared" si="0"/>
        <v>278.59999999999997</v>
      </c>
      <c r="J12" s="14"/>
      <c r="K12" s="6"/>
      <c r="L12" s="6"/>
      <c r="M12" s="6"/>
      <c r="N12" s="6"/>
      <c r="O12" s="6"/>
    </row>
    <row r="13" spans="3:15" x14ac:dyDescent="0.25">
      <c r="C13" s="14" t="s">
        <v>40</v>
      </c>
      <c r="D13" s="16">
        <v>188</v>
      </c>
      <c r="E13" s="14">
        <v>1.4</v>
      </c>
      <c r="F13" s="14" t="s">
        <v>7</v>
      </c>
      <c r="G13" s="15" t="s">
        <v>17</v>
      </c>
      <c r="H13" s="14" t="s">
        <v>19</v>
      </c>
      <c r="I13" s="14">
        <f t="shared" si="0"/>
        <v>263.2</v>
      </c>
      <c r="J13" s="14"/>
      <c r="K13" s="7"/>
      <c r="L13" s="6"/>
      <c r="M13" s="6"/>
      <c r="N13" s="6"/>
      <c r="O13" s="6"/>
    </row>
    <row r="14" spans="3:15" x14ac:dyDescent="0.25">
      <c r="C14" s="14" t="s">
        <v>41</v>
      </c>
      <c r="D14" s="16">
        <v>203</v>
      </c>
      <c r="E14" s="14">
        <v>1.4</v>
      </c>
      <c r="F14" s="14" t="s">
        <v>7</v>
      </c>
      <c r="G14" s="15" t="s">
        <v>17</v>
      </c>
      <c r="H14" s="14" t="s">
        <v>19</v>
      </c>
      <c r="I14" s="14">
        <f t="shared" si="0"/>
        <v>284.2</v>
      </c>
      <c r="J14" s="14"/>
      <c r="K14" s="7"/>
      <c r="L14" s="6"/>
      <c r="M14" s="6"/>
      <c r="N14" s="6"/>
      <c r="O14" s="6"/>
    </row>
    <row r="15" spans="3:15" x14ac:dyDescent="0.25">
      <c r="C15" s="14" t="s">
        <v>42</v>
      </c>
      <c r="D15" s="14">
        <v>112</v>
      </c>
      <c r="E15" s="14">
        <v>1</v>
      </c>
      <c r="F15" s="14" t="s">
        <v>7</v>
      </c>
      <c r="G15" s="15" t="s">
        <v>18</v>
      </c>
      <c r="H15" s="14" t="s">
        <v>19</v>
      </c>
      <c r="I15" s="14">
        <f t="shared" si="0"/>
        <v>112</v>
      </c>
      <c r="J15" s="14"/>
      <c r="K15" s="6"/>
      <c r="L15" s="6"/>
      <c r="M15" s="6"/>
      <c r="N15" s="6"/>
      <c r="O15" s="6"/>
    </row>
    <row r="16" spans="3:15" x14ac:dyDescent="0.25">
      <c r="C16" s="14" t="s">
        <v>43</v>
      </c>
      <c r="D16" s="16">
        <v>84</v>
      </c>
      <c r="E16" s="14">
        <v>1</v>
      </c>
      <c r="F16" s="14" t="s">
        <v>7</v>
      </c>
      <c r="G16" s="15" t="s">
        <v>18</v>
      </c>
      <c r="H16" s="14" t="s">
        <v>19</v>
      </c>
      <c r="I16" s="14">
        <f t="shared" si="0"/>
        <v>84</v>
      </c>
      <c r="J16" s="14"/>
      <c r="K16" s="7"/>
      <c r="L16" s="6"/>
      <c r="M16" s="6"/>
      <c r="N16" s="6"/>
      <c r="O16" s="6"/>
    </row>
    <row r="17" spans="3:15" x14ac:dyDescent="0.25">
      <c r="C17" s="14" t="s">
        <v>44</v>
      </c>
      <c r="D17" s="16">
        <v>60</v>
      </c>
      <c r="E17" s="14">
        <v>1.4</v>
      </c>
      <c r="F17" s="14" t="s">
        <v>7</v>
      </c>
      <c r="G17" s="15" t="s">
        <v>17</v>
      </c>
      <c r="H17" s="14" t="s">
        <v>45</v>
      </c>
      <c r="I17" s="14">
        <f t="shared" si="0"/>
        <v>84</v>
      </c>
      <c r="J17" s="14"/>
      <c r="K17" s="7"/>
      <c r="L17" s="6"/>
      <c r="M17" s="6"/>
      <c r="N17" s="6"/>
      <c r="O17" s="6"/>
    </row>
    <row r="18" spans="3:15" x14ac:dyDescent="0.25">
      <c r="C18" s="14" t="s">
        <v>44</v>
      </c>
      <c r="D18" s="14">
        <v>18</v>
      </c>
      <c r="E18" s="14">
        <v>1.4</v>
      </c>
      <c r="F18" s="14" t="s">
        <v>7</v>
      </c>
      <c r="G18" s="15" t="s">
        <v>17</v>
      </c>
      <c r="H18" s="14" t="s">
        <v>45</v>
      </c>
      <c r="I18" s="14">
        <f>+D18*E18</f>
        <v>25.2</v>
      </c>
      <c r="J18" s="14"/>
      <c r="K18" s="6"/>
      <c r="L18" s="6"/>
      <c r="M18" s="6"/>
      <c r="N18" s="6"/>
      <c r="O18" s="6"/>
    </row>
    <row r="19" spans="3:15" x14ac:dyDescent="0.25">
      <c r="C19" s="2" t="s">
        <v>1</v>
      </c>
      <c r="D19" s="2">
        <f>SUM(D6:D18)</f>
        <v>1880</v>
      </c>
      <c r="E19" s="2"/>
      <c r="F19" s="2"/>
      <c r="G19" s="3"/>
      <c r="H19" s="2"/>
      <c r="I19" s="2">
        <f>SUM(I6:I18)</f>
        <v>2419.1999999999998</v>
      </c>
      <c r="J19" s="2"/>
      <c r="K19" s="6"/>
      <c r="L19" s="6"/>
      <c r="M19" s="6"/>
      <c r="N19" s="6"/>
      <c r="O19" s="6"/>
    </row>
    <row r="20" spans="3:15" x14ac:dyDescent="0.25">
      <c r="K20" s="6"/>
      <c r="L20" s="6"/>
      <c r="M20" s="6"/>
      <c r="N20" s="6"/>
      <c r="O20" s="6"/>
    </row>
    <row r="24" spans="3:15" x14ac:dyDescent="0.25">
      <c r="C24" s="6" t="s">
        <v>13</v>
      </c>
      <c r="D24" s="6"/>
      <c r="G24" s="1" t="s">
        <v>14</v>
      </c>
      <c r="J24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2"/>
  <sheetViews>
    <sheetView workbookViewId="0">
      <selection activeCell="C18" sqref="C18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2.5703125" customWidth="1"/>
    <col min="7" max="7" width="7" customWidth="1"/>
    <col min="8" max="8" width="7.570312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B4" s="4" t="s">
        <v>12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s="4" t="s">
        <v>8</v>
      </c>
      <c r="G5" t="s">
        <v>46</v>
      </c>
    </row>
    <row r="6" spans="2:9" x14ac:dyDescent="0.25">
      <c r="B6" t="s">
        <v>19</v>
      </c>
      <c r="C6" t="s">
        <v>17</v>
      </c>
      <c r="G6" s="5">
        <v>1778</v>
      </c>
      <c r="H6" s="5"/>
      <c r="I6" s="5"/>
    </row>
    <row r="7" spans="2:9" x14ac:dyDescent="0.25">
      <c r="C7" t="s">
        <v>18</v>
      </c>
      <c r="D7">
        <v>1</v>
      </c>
      <c r="E7" t="s">
        <v>7</v>
      </c>
      <c r="F7">
        <v>84</v>
      </c>
      <c r="G7" s="5">
        <v>84</v>
      </c>
    </row>
    <row r="8" spans="2:9" x14ac:dyDescent="0.25">
      <c r="F8">
        <v>112</v>
      </c>
      <c r="G8" s="5">
        <v>112</v>
      </c>
    </row>
    <row r="9" spans="2:9" x14ac:dyDescent="0.25">
      <c r="F9">
        <v>140</v>
      </c>
      <c r="G9" s="5">
        <v>140</v>
      </c>
    </row>
    <row r="10" spans="2:9" x14ac:dyDescent="0.25">
      <c r="F10">
        <v>196</v>
      </c>
      <c r="G10" s="5">
        <v>196</v>
      </c>
    </row>
    <row r="11" spans="2:9" x14ac:dyDescent="0.25">
      <c r="B11" t="s">
        <v>45</v>
      </c>
      <c r="C11" t="s">
        <v>17</v>
      </c>
      <c r="G11" s="5">
        <v>109.2</v>
      </c>
    </row>
    <row r="12" spans="2:9" x14ac:dyDescent="0.25">
      <c r="B12" t="s">
        <v>10</v>
      </c>
      <c r="G12" s="5">
        <v>2419.1999999999998</v>
      </c>
    </row>
    <row r="31" spans="2:9" x14ac:dyDescent="0.25">
      <c r="B31" s="17" t="s">
        <v>47</v>
      </c>
      <c r="C31" s="17" t="s">
        <v>48</v>
      </c>
      <c r="D31" s="17" t="s">
        <v>49</v>
      </c>
      <c r="E31" s="17" t="s">
        <v>50</v>
      </c>
      <c r="F31" s="17" t="s">
        <v>51</v>
      </c>
      <c r="H31" s="17" t="s">
        <v>52</v>
      </c>
      <c r="I31" s="17" t="s">
        <v>53</v>
      </c>
    </row>
    <row r="32" spans="2:9" x14ac:dyDescent="0.25">
      <c r="B32" s="18" t="s">
        <v>54</v>
      </c>
      <c r="C32" s="18" t="s">
        <v>55</v>
      </c>
      <c r="D32" s="19" t="s">
        <v>56</v>
      </c>
      <c r="E32" s="5">
        <v>291</v>
      </c>
      <c r="F32" s="20">
        <v>672</v>
      </c>
      <c r="G32">
        <f t="shared" ref="G32:G40" si="0">+E32-F32</f>
        <v>-381</v>
      </c>
      <c r="H32">
        <v>672</v>
      </c>
      <c r="I32">
        <f t="shared" ref="I32:I40" si="1">+H32-F32</f>
        <v>0</v>
      </c>
    </row>
    <row r="33" spans="2:9" x14ac:dyDescent="0.25">
      <c r="B33" s="18" t="s">
        <v>54</v>
      </c>
      <c r="C33" s="18" t="s">
        <v>55</v>
      </c>
      <c r="D33" s="19" t="s">
        <v>57</v>
      </c>
      <c r="E33" s="5">
        <v>2676.8</v>
      </c>
      <c r="F33" s="20">
        <v>365</v>
      </c>
      <c r="G33">
        <f t="shared" si="0"/>
        <v>2311.8000000000002</v>
      </c>
      <c r="H33">
        <f>+E33-381-356</f>
        <v>1939.8000000000002</v>
      </c>
      <c r="I33">
        <f t="shared" si="1"/>
        <v>1574.8000000000002</v>
      </c>
    </row>
    <row r="34" spans="2:9" x14ac:dyDescent="0.25">
      <c r="B34" s="18" t="s">
        <v>58</v>
      </c>
      <c r="C34" s="18" t="s">
        <v>59</v>
      </c>
      <c r="D34" s="19" t="s">
        <v>56</v>
      </c>
      <c r="E34" s="5">
        <v>84</v>
      </c>
      <c r="F34" s="20">
        <v>0</v>
      </c>
      <c r="G34">
        <f t="shared" si="0"/>
        <v>84</v>
      </c>
      <c r="H34">
        <v>0</v>
      </c>
      <c r="I34">
        <f t="shared" si="1"/>
        <v>0</v>
      </c>
    </row>
    <row r="35" spans="2:9" x14ac:dyDescent="0.25">
      <c r="B35" s="18" t="s">
        <v>58</v>
      </c>
      <c r="C35" s="18" t="s">
        <v>59</v>
      </c>
      <c r="D35" s="19" t="s">
        <v>57</v>
      </c>
      <c r="E35" s="5">
        <v>61.6</v>
      </c>
      <c r="F35" s="20">
        <v>224</v>
      </c>
      <c r="G35">
        <f t="shared" si="0"/>
        <v>-162.4</v>
      </c>
      <c r="H35">
        <v>220</v>
      </c>
      <c r="I35">
        <f t="shared" si="1"/>
        <v>-4</v>
      </c>
    </row>
    <row r="36" spans="2:9" x14ac:dyDescent="0.25">
      <c r="B36" s="18" t="s">
        <v>58</v>
      </c>
      <c r="C36" s="18" t="s">
        <v>59</v>
      </c>
      <c r="D36" s="19" t="s">
        <v>60</v>
      </c>
      <c r="E36" s="5">
        <v>152.6</v>
      </c>
      <c r="F36" s="20">
        <v>168</v>
      </c>
      <c r="G36">
        <f t="shared" si="0"/>
        <v>-15.400000000000006</v>
      </c>
      <c r="H36">
        <v>171</v>
      </c>
      <c r="I36">
        <f t="shared" si="1"/>
        <v>3</v>
      </c>
    </row>
    <row r="37" spans="2:9" x14ac:dyDescent="0.25">
      <c r="B37" s="18" t="s">
        <v>54</v>
      </c>
      <c r="C37" s="18" t="s">
        <v>59</v>
      </c>
      <c r="D37" s="19" t="s">
        <v>56</v>
      </c>
      <c r="E37" s="5">
        <v>138</v>
      </c>
      <c r="F37" s="20">
        <v>160</v>
      </c>
      <c r="G37">
        <f t="shared" si="0"/>
        <v>-22</v>
      </c>
      <c r="H37">
        <v>138</v>
      </c>
      <c r="I37">
        <f t="shared" si="1"/>
        <v>-22</v>
      </c>
    </row>
    <row r="38" spans="2:9" x14ac:dyDescent="0.25">
      <c r="B38" s="18" t="s">
        <v>54</v>
      </c>
      <c r="C38" s="18" t="s">
        <v>59</v>
      </c>
      <c r="D38" s="19" t="s">
        <v>57</v>
      </c>
      <c r="E38" s="5">
        <v>256.2</v>
      </c>
      <c r="F38" s="20">
        <v>196</v>
      </c>
      <c r="G38">
        <f t="shared" si="0"/>
        <v>60.199999999999989</v>
      </c>
      <c r="H38">
        <v>196</v>
      </c>
      <c r="I38">
        <f t="shared" si="1"/>
        <v>0</v>
      </c>
    </row>
    <row r="39" spans="2:9" x14ac:dyDescent="0.25">
      <c r="B39" s="18" t="s">
        <v>54</v>
      </c>
      <c r="C39" s="18" t="s">
        <v>59</v>
      </c>
      <c r="D39" s="19" t="s">
        <v>60</v>
      </c>
      <c r="E39" s="5">
        <v>163.80000000000001</v>
      </c>
      <c r="F39" s="20">
        <v>224</v>
      </c>
      <c r="G39">
        <f t="shared" si="0"/>
        <v>-60.199999999999989</v>
      </c>
      <c r="H39">
        <v>212</v>
      </c>
      <c r="I39">
        <f t="shared" si="1"/>
        <v>-12</v>
      </c>
    </row>
    <row r="40" spans="2:9" x14ac:dyDescent="0.25">
      <c r="B40" s="18" t="s">
        <v>54</v>
      </c>
      <c r="C40" s="18" t="s">
        <v>61</v>
      </c>
      <c r="D40" s="19" t="s">
        <v>56</v>
      </c>
      <c r="E40" s="5">
        <v>28</v>
      </c>
      <c r="F40" s="20">
        <v>28</v>
      </c>
      <c r="G40">
        <f t="shared" si="0"/>
        <v>0</v>
      </c>
      <c r="H40">
        <v>28</v>
      </c>
      <c r="I40">
        <f t="shared" si="1"/>
        <v>0</v>
      </c>
    </row>
    <row r="41" spans="2:9" x14ac:dyDescent="0.25">
      <c r="E41">
        <f>SUM(E32:E40)</f>
        <v>3852</v>
      </c>
      <c r="F41">
        <f>SUM(F32:F40)</f>
        <v>2037</v>
      </c>
      <c r="H41">
        <f>SUM(H32:H40)</f>
        <v>3576.8</v>
      </c>
      <c r="I41" s="21">
        <f>SUM(I32:I40)</f>
        <v>1539.8000000000002</v>
      </c>
    </row>
    <row r="42" spans="2:9" x14ac:dyDescent="0.25">
      <c r="F42">
        <f>+E41-F41</f>
        <v>1815</v>
      </c>
      <c r="H42">
        <f>+H41-F41</f>
        <v>1539.8000000000002</v>
      </c>
    </row>
  </sheetData>
  <conditionalFormatting sqref="E17 E20:E24">
    <cfRule type="cellIs" dxfId="10" priority="1" stopIfTrue="1" operator="lessThan">
      <formula>$AM17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1"/>
  <sheetViews>
    <sheetView topLeftCell="A7" workbookViewId="0">
      <selection sqref="A1:XFD1048576"/>
    </sheetView>
  </sheetViews>
  <sheetFormatPr baseColWidth="10" defaultRowHeight="15" x14ac:dyDescent="0.25"/>
  <cols>
    <col min="3" max="3" width="11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14" t="s">
        <v>33</v>
      </c>
      <c r="D6" s="14">
        <v>79</v>
      </c>
      <c r="E6" s="14">
        <v>1</v>
      </c>
      <c r="F6" s="14" t="s">
        <v>7</v>
      </c>
      <c r="G6" s="15" t="s">
        <v>18</v>
      </c>
      <c r="H6" s="14" t="s">
        <v>19</v>
      </c>
      <c r="I6" s="14">
        <f>+D6*E6</f>
        <v>79</v>
      </c>
      <c r="J6" s="14"/>
      <c r="K6" s="6"/>
      <c r="L6" s="6"/>
      <c r="M6" s="6"/>
      <c r="N6" s="6"/>
      <c r="O6" s="6"/>
    </row>
    <row r="7" spans="3:15" x14ac:dyDescent="0.25">
      <c r="C7" s="14" t="s">
        <v>34</v>
      </c>
      <c r="D7" s="16">
        <v>188</v>
      </c>
      <c r="E7" s="14">
        <v>1</v>
      </c>
      <c r="F7" s="14" t="s">
        <v>7</v>
      </c>
      <c r="G7" s="15" t="s">
        <v>18</v>
      </c>
      <c r="H7" s="14" t="s">
        <v>19</v>
      </c>
      <c r="I7" s="14">
        <f>+D7*E7</f>
        <v>188</v>
      </c>
      <c r="J7" s="14"/>
      <c r="K7" s="7"/>
      <c r="L7" s="6"/>
      <c r="M7" s="6"/>
      <c r="N7" s="6"/>
      <c r="O7" s="6"/>
    </row>
    <row r="8" spans="3:15" x14ac:dyDescent="0.25">
      <c r="C8" s="14" t="s">
        <v>35</v>
      </c>
      <c r="D8" s="16">
        <v>148</v>
      </c>
      <c r="E8" s="14">
        <v>1</v>
      </c>
      <c r="F8" s="14" t="s">
        <v>7</v>
      </c>
      <c r="G8" s="15" t="s">
        <v>18</v>
      </c>
      <c r="H8" s="14" t="s">
        <v>19</v>
      </c>
      <c r="I8" s="14">
        <f t="shared" ref="I8:I25" si="0">+D8*E8</f>
        <v>148</v>
      </c>
      <c r="J8" s="16"/>
      <c r="K8" s="7"/>
      <c r="L8" s="6"/>
      <c r="M8" s="6"/>
      <c r="N8" s="6"/>
      <c r="O8" s="6"/>
    </row>
    <row r="9" spans="3:15" x14ac:dyDescent="0.25">
      <c r="C9" s="14" t="s">
        <v>36</v>
      </c>
      <c r="D9" s="16">
        <v>239</v>
      </c>
      <c r="E9" s="14">
        <v>1.4</v>
      </c>
      <c r="F9" s="14" t="s">
        <v>7</v>
      </c>
      <c r="G9" s="15" t="s">
        <v>17</v>
      </c>
      <c r="H9" s="14" t="s">
        <v>19</v>
      </c>
      <c r="I9" s="14">
        <f t="shared" si="0"/>
        <v>334.59999999999997</v>
      </c>
      <c r="J9" s="16"/>
      <c r="K9" s="7"/>
      <c r="L9" s="6"/>
      <c r="M9" s="6"/>
      <c r="N9" s="6"/>
      <c r="O9" s="6"/>
    </row>
    <row r="10" spans="3:15" x14ac:dyDescent="0.25">
      <c r="C10" s="14" t="s">
        <v>73</v>
      </c>
      <c r="D10" s="16">
        <v>296</v>
      </c>
      <c r="E10" s="14">
        <v>1.4</v>
      </c>
      <c r="F10" s="14" t="s">
        <v>7</v>
      </c>
      <c r="G10" s="15" t="s">
        <v>17</v>
      </c>
      <c r="H10" s="14" t="s">
        <v>19</v>
      </c>
      <c r="I10" s="14">
        <f t="shared" si="0"/>
        <v>414.4</v>
      </c>
      <c r="J10" s="14"/>
      <c r="K10" s="7"/>
      <c r="L10" s="6"/>
      <c r="M10" s="6"/>
      <c r="N10" s="6"/>
      <c r="O10" s="6"/>
    </row>
    <row r="11" spans="3:15" x14ac:dyDescent="0.25">
      <c r="C11" s="14" t="s">
        <v>37</v>
      </c>
      <c r="D11" s="14">
        <v>145</v>
      </c>
      <c r="E11" s="14">
        <v>1.4</v>
      </c>
      <c r="F11" s="14" t="s">
        <v>7</v>
      </c>
      <c r="G11" s="15" t="s">
        <v>17</v>
      </c>
      <c r="H11" s="14" t="s">
        <v>19</v>
      </c>
      <c r="I11" s="14">
        <f>+D11*E11</f>
        <v>203</v>
      </c>
      <c r="J11" s="14"/>
      <c r="K11" s="6"/>
      <c r="L11" s="6"/>
      <c r="M11" s="6"/>
      <c r="N11" s="6"/>
      <c r="O11" s="6"/>
    </row>
    <row r="12" spans="3:15" x14ac:dyDescent="0.25">
      <c r="C12" s="14" t="s">
        <v>38</v>
      </c>
      <c r="D12" s="16">
        <v>137</v>
      </c>
      <c r="E12" s="14">
        <v>1.4</v>
      </c>
      <c r="F12" s="14" t="s">
        <v>7</v>
      </c>
      <c r="G12" s="15" t="s">
        <v>17</v>
      </c>
      <c r="H12" s="14" t="s">
        <v>19</v>
      </c>
      <c r="I12" s="14">
        <f t="shared" si="0"/>
        <v>191.79999999999998</v>
      </c>
      <c r="J12" s="14"/>
      <c r="K12" s="7"/>
      <c r="L12" s="6"/>
      <c r="M12" s="6"/>
      <c r="N12" s="6"/>
      <c r="O12" s="6"/>
    </row>
    <row r="13" spans="3:15" x14ac:dyDescent="0.25">
      <c r="C13" s="14" t="s">
        <v>74</v>
      </c>
      <c r="E13" s="14"/>
      <c r="F13" s="14"/>
      <c r="G13" s="15"/>
      <c r="H13" s="14"/>
      <c r="I13" s="14">
        <f t="shared" si="0"/>
        <v>0</v>
      </c>
      <c r="J13" s="14"/>
      <c r="K13" s="6"/>
      <c r="L13" s="6"/>
      <c r="M13" s="6"/>
      <c r="N13" s="6"/>
      <c r="O13" s="6"/>
    </row>
    <row r="14" spans="3:15" x14ac:dyDescent="0.25">
      <c r="C14" s="14" t="s">
        <v>39</v>
      </c>
      <c r="D14" s="16">
        <v>71</v>
      </c>
      <c r="E14" s="14">
        <v>1.4</v>
      </c>
      <c r="F14" s="14" t="s">
        <v>7</v>
      </c>
      <c r="G14" s="15" t="s">
        <v>17</v>
      </c>
      <c r="H14" s="14" t="s">
        <v>19</v>
      </c>
      <c r="I14" s="14">
        <f t="shared" si="0"/>
        <v>99.399999999999991</v>
      </c>
      <c r="J14" s="14"/>
      <c r="K14" s="6"/>
      <c r="L14" s="6"/>
      <c r="M14" s="6"/>
      <c r="N14" s="6"/>
      <c r="O14" s="6"/>
    </row>
    <row r="15" spans="3:15" x14ac:dyDescent="0.25">
      <c r="C15" s="14" t="s">
        <v>40</v>
      </c>
      <c r="D15" s="16">
        <v>207</v>
      </c>
      <c r="E15" s="14">
        <v>1.4</v>
      </c>
      <c r="F15" s="14" t="s">
        <v>7</v>
      </c>
      <c r="G15" s="15" t="s">
        <v>17</v>
      </c>
      <c r="H15" s="14" t="s">
        <v>19</v>
      </c>
      <c r="I15" s="14">
        <f t="shared" si="0"/>
        <v>289.79999999999995</v>
      </c>
      <c r="J15" s="14"/>
      <c r="K15" s="7"/>
      <c r="L15" s="6"/>
      <c r="M15" s="6"/>
      <c r="N15" s="6"/>
      <c r="O15" s="6"/>
    </row>
    <row r="16" spans="3:15" x14ac:dyDescent="0.25">
      <c r="C16" s="14" t="s">
        <v>41</v>
      </c>
      <c r="D16" s="16">
        <v>182</v>
      </c>
      <c r="E16" s="14">
        <v>1.4</v>
      </c>
      <c r="F16" s="14" t="s">
        <v>7</v>
      </c>
      <c r="G16" s="15" t="s">
        <v>17</v>
      </c>
      <c r="H16" s="14" t="s">
        <v>19</v>
      </c>
      <c r="I16" s="14">
        <f t="shared" si="0"/>
        <v>254.79999999999998</v>
      </c>
      <c r="J16" s="14"/>
      <c r="K16" s="7"/>
      <c r="L16" s="6"/>
      <c r="M16" s="6"/>
      <c r="N16" s="6"/>
      <c r="O16" s="6"/>
    </row>
    <row r="17" spans="3:15" x14ac:dyDescent="0.25">
      <c r="C17" s="14" t="s">
        <v>42</v>
      </c>
      <c r="D17" s="14">
        <v>102</v>
      </c>
      <c r="E17" s="14">
        <v>1.4</v>
      </c>
      <c r="F17" s="14" t="s">
        <v>7</v>
      </c>
      <c r="G17" s="15" t="s">
        <v>17</v>
      </c>
      <c r="H17" s="14" t="s">
        <v>19</v>
      </c>
      <c r="I17" s="14">
        <f t="shared" si="0"/>
        <v>142.79999999999998</v>
      </c>
      <c r="J17" s="14"/>
      <c r="K17" s="6"/>
      <c r="L17" s="6"/>
      <c r="M17" s="6"/>
      <c r="N17" s="6"/>
      <c r="O17" s="6"/>
    </row>
    <row r="18" spans="3:15" x14ac:dyDescent="0.25">
      <c r="C18" s="14" t="s">
        <v>43</v>
      </c>
      <c r="D18" s="16">
        <v>150</v>
      </c>
      <c r="E18" s="14">
        <v>1</v>
      </c>
      <c r="F18" s="14" t="s">
        <v>7</v>
      </c>
      <c r="G18" s="15" t="s">
        <v>18</v>
      </c>
      <c r="H18" s="14" t="s">
        <v>19</v>
      </c>
      <c r="I18" s="14">
        <f t="shared" si="0"/>
        <v>150</v>
      </c>
      <c r="J18" s="14"/>
      <c r="K18" s="7"/>
      <c r="L18" s="6"/>
      <c r="M18" s="6"/>
      <c r="N18" s="6"/>
      <c r="O18" s="6"/>
    </row>
    <row r="19" spans="3:15" x14ac:dyDescent="0.25">
      <c r="C19" s="14" t="s">
        <v>75</v>
      </c>
      <c r="D19" s="14">
        <v>115</v>
      </c>
      <c r="E19" s="14">
        <v>1</v>
      </c>
      <c r="F19" s="14" t="s">
        <v>7</v>
      </c>
      <c r="G19" s="15" t="s">
        <v>18</v>
      </c>
      <c r="H19" s="14" t="s">
        <v>19</v>
      </c>
      <c r="I19" s="14">
        <f t="shared" si="0"/>
        <v>115</v>
      </c>
      <c r="J19" s="14"/>
      <c r="K19" s="6"/>
      <c r="L19" s="6"/>
      <c r="M19" s="6"/>
      <c r="N19" s="6"/>
      <c r="O19" s="6"/>
    </row>
    <row r="20" spans="3:15" x14ac:dyDescent="0.25">
      <c r="C20" s="14" t="s">
        <v>76</v>
      </c>
      <c r="D20" s="14">
        <v>126</v>
      </c>
      <c r="E20" s="14">
        <v>1</v>
      </c>
      <c r="F20" s="14" t="s">
        <v>7</v>
      </c>
      <c r="G20" s="15" t="s">
        <v>18</v>
      </c>
      <c r="H20" s="14" t="s">
        <v>19</v>
      </c>
      <c r="I20" s="14">
        <f t="shared" si="0"/>
        <v>126</v>
      </c>
      <c r="J20" s="14"/>
      <c r="K20" s="6"/>
      <c r="L20" s="6"/>
      <c r="M20" s="6"/>
      <c r="N20" s="6"/>
      <c r="O20" s="6"/>
    </row>
    <row r="21" spans="3:15" x14ac:dyDescent="0.25">
      <c r="C21" s="14" t="s">
        <v>44</v>
      </c>
      <c r="D21" s="16">
        <v>61</v>
      </c>
      <c r="E21" s="14">
        <v>1.4</v>
      </c>
      <c r="F21" s="14" t="s">
        <v>7</v>
      </c>
      <c r="G21" s="15" t="s">
        <v>17</v>
      </c>
      <c r="H21" s="14" t="s">
        <v>19</v>
      </c>
      <c r="I21" s="14">
        <f t="shared" si="0"/>
        <v>85.399999999999991</v>
      </c>
      <c r="J21" s="14"/>
      <c r="K21" s="7"/>
      <c r="L21" s="6"/>
      <c r="M21" s="6"/>
      <c r="N21" s="6"/>
      <c r="O21" s="6"/>
    </row>
    <row r="22" spans="3:15" x14ac:dyDescent="0.25">
      <c r="C22" s="14" t="s">
        <v>44</v>
      </c>
      <c r="D22" s="16">
        <v>34</v>
      </c>
      <c r="E22" s="14">
        <v>1</v>
      </c>
      <c r="F22" s="14" t="s">
        <v>7</v>
      </c>
      <c r="G22" s="15" t="s">
        <v>18</v>
      </c>
      <c r="H22" s="14" t="s">
        <v>19</v>
      </c>
      <c r="I22" s="14">
        <f t="shared" si="0"/>
        <v>34</v>
      </c>
      <c r="J22" s="14"/>
      <c r="K22" s="7"/>
      <c r="L22" s="6"/>
      <c r="M22" s="6"/>
      <c r="N22" s="6"/>
      <c r="O22" s="6"/>
    </row>
    <row r="23" spans="3:15" x14ac:dyDescent="0.25">
      <c r="C23" s="14" t="s">
        <v>44</v>
      </c>
      <c r="D23" s="14">
        <v>60</v>
      </c>
      <c r="E23" s="14">
        <v>1.4</v>
      </c>
      <c r="F23" s="14" t="s">
        <v>7</v>
      </c>
      <c r="G23" s="15" t="s">
        <v>18</v>
      </c>
      <c r="H23" s="14" t="s">
        <v>19</v>
      </c>
      <c r="I23" s="14">
        <f>+D23*E23</f>
        <v>84</v>
      </c>
      <c r="J23" s="14"/>
      <c r="K23" s="6"/>
      <c r="L23" s="6"/>
      <c r="M23" s="6"/>
      <c r="N23" s="6"/>
      <c r="O23" s="6"/>
    </row>
    <row r="24" spans="3:15" x14ac:dyDescent="0.25">
      <c r="C24" s="14" t="s">
        <v>64</v>
      </c>
      <c r="D24" s="14">
        <v>58</v>
      </c>
      <c r="E24" s="14">
        <v>1</v>
      </c>
      <c r="F24" s="14" t="s">
        <v>7</v>
      </c>
      <c r="G24" s="15" t="s">
        <v>18</v>
      </c>
      <c r="H24" s="14" t="s">
        <v>19</v>
      </c>
      <c r="I24" s="14">
        <f t="shared" si="0"/>
        <v>58</v>
      </c>
      <c r="J24" s="14"/>
      <c r="K24" s="6"/>
      <c r="L24" s="6"/>
      <c r="M24" s="6"/>
      <c r="N24" s="6"/>
      <c r="O24" s="6"/>
    </row>
    <row r="25" spans="3:15" x14ac:dyDescent="0.25">
      <c r="C25" s="14" t="s">
        <v>74</v>
      </c>
      <c r="D25" s="14"/>
      <c r="E25" s="14"/>
      <c r="F25" s="14" t="s">
        <v>7</v>
      </c>
      <c r="G25" s="15"/>
      <c r="H25" s="14"/>
      <c r="I25" s="14">
        <f t="shared" si="0"/>
        <v>0</v>
      </c>
      <c r="J25" s="14"/>
      <c r="K25" s="6"/>
      <c r="L25" s="6"/>
      <c r="M25" s="6"/>
      <c r="N25" s="6"/>
      <c r="O25" s="6"/>
    </row>
    <row r="26" spans="3:15" x14ac:dyDescent="0.25">
      <c r="C26" s="2" t="s">
        <v>1</v>
      </c>
      <c r="D26" s="2">
        <f>SUM(D6:D24)</f>
        <v>2398</v>
      </c>
      <c r="E26" s="2"/>
      <c r="F26" s="2"/>
      <c r="G26" s="3"/>
      <c r="H26" s="2"/>
      <c r="I26" s="2">
        <f>SUM(I6:I25)</f>
        <v>2998.0000000000005</v>
      </c>
      <c r="J26" s="2"/>
      <c r="K26" s="6"/>
      <c r="L26" s="6"/>
      <c r="M26" s="6"/>
      <c r="N26" s="6"/>
      <c r="O26" s="6"/>
    </row>
    <row r="27" spans="3:15" x14ac:dyDescent="0.25">
      <c r="K27" s="6"/>
      <c r="L27" s="6"/>
      <c r="M27" s="6"/>
      <c r="N27" s="6"/>
      <c r="O27" s="6"/>
    </row>
    <row r="31" spans="3:15" x14ac:dyDescent="0.25">
      <c r="C31" s="6" t="s">
        <v>13</v>
      </c>
      <c r="D31" s="6"/>
      <c r="G31" s="1" t="s">
        <v>14</v>
      </c>
      <c r="J31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workbookViewId="0">
      <selection activeCell="D15" sqref="D15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19</v>
      </c>
      <c r="C6" t="s">
        <v>17</v>
      </c>
      <c r="D6">
        <v>1.4</v>
      </c>
      <c r="E6" t="s">
        <v>7</v>
      </c>
      <c r="F6" s="5">
        <v>2016</v>
      </c>
      <c r="G6" s="5">
        <v>9</v>
      </c>
      <c r="I6" s="5"/>
    </row>
    <row r="7" spans="2:9" x14ac:dyDescent="0.25">
      <c r="C7" t="s">
        <v>18</v>
      </c>
      <c r="D7">
        <v>1</v>
      </c>
      <c r="E7" t="s">
        <v>7</v>
      </c>
      <c r="F7" s="5">
        <v>898</v>
      </c>
      <c r="G7" s="5">
        <v>8</v>
      </c>
    </row>
    <row r="8" spans="2:9" x14ac:dyDescent="0.25">
      <c r="D8">
        <v>1.4</v>
      </c>
      <c r="E8" t="s">
        <v>7</v>
      </c>
      <c r="F8" s="5">
        <v>84</v>
      </c>
      <c r="G8" s="5">
        <v>1</v>
      </c>
    </row>
    <row r="9" spans="2:9" x14ac:dyDescent="0.25">
      <c r="B9" t="s">
        <v>66</v>
      </c>
      <c r="C9" t="s">
        <v>66</v>
      </c>
      <c r="F9" s="5">
        <v>0</v>
      </c>
      <c r="G9" s="5"/>
    </row>
    <row r="10" spans="2:9" x14ac:dyDescent="0.25">
      <c r="B10" t="s">
        <v>10</v>
      </c>
      <c r="F10" s="5">
        <v>2998</v>
      </c>
      <c r="G10" s="5">
        <v>18</v>
      </c>
    </row>
    <row r="14" spans="2:9" x14ac:dyDescent="0.25">
      <c r="F14" s="8"/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9" priority="1" stopIfTrue="1" operator="lessThan">
      <formula>$AM17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6"/>
  <sheetViews>
    <sheetView topLeftCell="B6" workbookViewId="0">
      <selection activeCell="F6" sqref="F6:F30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f>14*3*5+1+64+9</f>
        <v>284</v>
      </c>
      <c r="E6" s="9">
        <v>1</v>
      </c>
      <c r="F6" s="9" t="s">
        <v>7</v>
      </c>
      <c r="G6" s="10" t="s">
        <v>18</v>
      </c>
      <c r="H6" s="9" t="s">
        <v>19</v>
      </c>
      <c r="I6" s="9">
        <f>+D6*E6</f>
        <v>284</v>
      </c>
      <c r="J6" s="9"/>
      <c r="K6" s="6"/>
      <c r="L6" s="6"/>
      <c r="M6" s="6"/>
      <c r="N6" s="6"/>
      <c r="O6" s="6"/>
    </row>
    <row r="7" spans="3:15" x14ac:dyDescent="0.25">
      <c r="C7" s="9">
        <v>2</v>
      </c>
      <c r="D7" s="9">
        <f>15*6*3-37</f>
        <v>233</v>
      </c>
      <c r="E7" s="9">
        <v>1.4</v>
      </c>
      <c r="F7" s="9" t="s">
        <v>7</v>
      </c>
      <c r="G7" s="9" t="s">
        <v>17</v>
      </c>
      <c r="H7" s="9" t="s">
        <v>19</v>
      </c>
      <c r="I7" s="9">
        <f>+D7*E7</f>
        <v>326.2</v>
      </c>
      <c r="J7" s="9"/>
      <c r="K7" s="7"/>
      <c r="L7" s="6"/>
      <c r="M7" s="6"/>
      <c r="N7" s="6"/>
      <c r="O7" s="6"/>
    </row>
    <row r="8" spans="3:15" x14ac:dyDescent="0.25">
      <c r="C8" s="9">
        <v>3</v>
      </c>
      <c r="D8" s="9">
        <f>6*14*3-34</f>
        <v>218</v>
      </c>
      <c r="E8" s="9">
        <v>1.4</v>
      </c>
      <c r="F8" s="9" t="s">
        <v>7</v>
      </c>
      <c r="G8" s="9" t="s">
        <v>17</v>
      </c>
      <c r="H8" s="9" t="s">
        <v>19</v>
      </c>
      <c r="I8" s="9">
        <f t="shared" ref="I8:I30" si="0">+D8*E8</f>
        <v>305.2</v>
      </c>
      <c r="J8" s="11"/>
      <c r="K8" s="7"/>
      <c r="L8" s="6"/>
      <c r="M8" s="6"/>
      <c r="N8" s="6"/>
      <c r="O8" s="6"/>
    </row>
    <row r="9" spans="3:15" x14ac:dyDescent="0.25">
      <c r="C9" s="9">
        <v>4</v>
      </c>
      <c r="D9" s="9">
        <f>6*14*3-22</f>
        <v>230</v>
      </c>
      <c r="E9" s="9">
        <v>1.4</v>
      </c>
      <c r="F9" s="9" t="s">
        <v>7</v>
      </c>
      <c r="G9" s="9" t="s">
        <v>17</v>
      </c>
      <c r="H9" s="9" t="s">
        <v>19</v>
      </c>
      <c r="I9" s="9">
        <f t="shared" si="0"/>
        <v>322</v>
      </c>
      <c r="J9" s="11"/>
      <c r="K9" s="7"/>
      <c r="L9" s="6"/>
      <c r="M9" s="6"/>
      <c r="N9" s="6"/>
      <c r="O9" s="6"/>
    </row>
    <row r="10" spans="3:15" x14ac:dyDescent="0.25">
      <c r="C10" s="9">
        <v>5</v>
      </c>
      <c r="D10" s="9">
        <f>6*14*3-23</f>
        <v>229</v>
      </c>
      <c r="E10" s="9">
        <v>1.4</v>
      </c>
      <c r="F10" s="9" t="s">
        <v>7</v>
      </c>
      <c r="G10" s="9" t="s">
        <v>17</v>
      </c>
      <c r="H10" s="9" t="s">
        <v>19</v>
      </c>
      <c r="I10" s="9">
        <f t="shared" si="0"/>
        <v>320.59999999999997</v>
      </c>
      <c r="J10" s="9"/>
      <c r="K10" s="7"/>
      <c r="L10" s="6"/>
      <c r="M10" s="6"/>
      <c r="N10" s="6"/>
      <c r="O10" s="6"/>
    </row>
    <row r="11" spans="3:15" x14ac:dyDescent="0.25">
      <c r="C11" s="9">
        <v>6</v>
      </c>
      <c r="D11" s="9">
        <f>+(4*14*2)+(2*14)+3</f>
        <v>143</v>
      </c>
      <c r="E11" s="9">
        <v>1.4</v>
      </c>
      <c r="F11" s="9" t="s">
        <v>7</v>
      </c>
      <c r="G11" s="9" t="s">
        <v>17</v>
      </c>
      <c r="H11" s="9" t="s">
        <v>19</v>
      </c>
      <c r="I11" s="9">
        <f>+D11*E11</f>
        <v>200.2</v>
      </c>
      <c r="J11" s="9"/>
      <c r="K11" s="6"/>
      <c r="L11" s="6"/>
      <c r="M11" s="6"/>
      <c r="N11" s="6"/>
      <c r="O11" s="6"/>
    </row>
    <row r="12" spans="3:15" x14ac:dyDescent="0.25">
      <c r="C12" s="9">
        <v>7</v>
      </c>
      <c r="D12" s="9">
        <f>4*14*2+24+1</f>
        <v>137</v>
      </c>
      <c r="E12" s="9">
        <v>1.4</v>
      </c>
      <c r="F12" s="9" t="s">
        <v>7</v>
      </c>
      <c r="G12" s="9" t="s">
        <v>17</v>
      </c>
      <c r="H12" s="9" t="s">
        <v>19</v>
      </c>
      <c r="I12" s="9">
        <f t="shared" si="0"/>
        <v>191.79999999999998</v>
      </c>
      <c r="J12" s="9"/>
      <c r="K12" s="7"/>
      <c r="L12" s="6"/>
      <c r="M12" s="6"/>
      <c r="N12" s="6"/>
      <c r="O12" s="6"/>
    </row>
    <row r="13" spans="3:15" x14ac:dyDescent="0.25">
      <c r="C13" s="9">
        <v>8</v>
      </c>
      <c r="D13" s="9">
        <f>4*13*2+22</f>
        <v>126</v>
      </c>
      <c r="E13" s="9">
        <v>1.4</v>
      </c>
      <c r="F13" s="9" t="s">
        <v>7</v>
      </c>
      <c r="G13" s="9" t="s">
        <v>17</v>
      </c>
      <c r="H13" s="9" t="s">
        <v>19</v>
      </c>
      <c r="I13" s="9">
        <f t="shared" si="0"/>
        <v>176.39999999999998</v>
      </c>
      <c r="J13" s="9"/>
      <c r="K13" s="6"/>
      <c r="L13" s="6"/>
      <c r="M13" s="6"/>
      <c r="N13" s="6"/>
      <c r="O13" s="6"/>
    </row>
    <row r="14" spans="3:15" x14ac:dyDescent="0.25">
      <c r="C14" s="9">
        <v>9</v>
      </c>
      <c r="D14" s="9">
        <f>9*13*3-12-11-1</f>
        <v>327</v>
      </c>
      <c r="E14" s="9">
        <v>1.4</v>
      </c>
      <c r="F14" s="9" t="s">
        <v>7</v>
      </c>
      <c r="G14" s="9" t="s">
        <v>17</v>
      </c>
      <c r="H14" s="9" t="s">
        <v>19</v>
      </c>
      <c r="I14" s="9">
        <f t="shared" si="0"/>
        <v>457.79999999999995</v>
      </c>
      <c r="J14" s="9"/>
      <c r="K14" s="6"/>
      <c r="L14" s="6"/>
      <c r="M14" s="6"/>
      <c r="N14" s="6"/>
      <c r="O14" s="6"/>
    </row>
    <row r="15" spans="3:15" x14ac:dyDescent="0.25">
      <c r="C15" s="9">
        <v>10</v>
      </c>
      <c r="D15" s="9">
        <f>6*12*3-26</f>
        <v>190</v>
      </c>
      <c r="E15" s="9">
        <v>1.4</v>
      </c>
      <c r="F15" s="9" t="s">
        <v>7</v>
      </c>
      <c r="G15" s="9" t="s">
        <v>17</v>
      </c>
      <c r="H15" s="9" t="s">
        <v>19</v>
      </c>
      <c r="I15" s="9">
        <f t="shared" si="0"/>
        <v>266</v>
      </c>
      <c r="J15" s="9"/>
      <c r="K15" s="7"/>
      <c r="L15" s="6"/>
      <c r="M15" s="6"/>
      <c r="N15" s="6"/>
      <c r="O15" s="6"/>
    </row>
    <row r="16" spans="3:15" x14ac:dyDescent="0.25">
      <c r="C16" s="9">
        <v>11</v>
      </c>
      <c r="D16" s="9">
        <f>5*12*3-12-10-3</f>
        <v>155</v>
      </c>
      <c r="E16" s="9">
        <v>1</v>
      </c>
      <c r="F16" s="9" t="s">
        <v>7</v>
      </c>
      <c r="G16" s="10" t="s">
        <v>18</v>
      </c>
      <c r="H16" s="9" t="s">
        <v>19</v>
      </c>
      <c r="I16" s="9">
        <f t="shared" si="0"/>
        <v>155</v>
      </c>
      <c r="J16" s="9"/>
      <c r="K16" s="7"/>
      <c r="L16" s="6"/>
      <c r="M16" s="6"/>
      <c r="N16" s="6"/>
      <c r="O16" s="6"/>
    </row>
    <row r="17" spans="3:15" x14ac:dyDescent="0.25">
      <c r="C17" s="9">
        <v>12</v>
      </c>
      <c r="D17" s="9">
        <f>5*12*3-11-5-3</f>
        <v>161</v>
      </c>
      <c r="E17" s="9">
        <v>1</v>
      </c>
      <c r="F17" s="9" t="s">
        <v>7</v>
      </c>
      <c r="G17" s="10" t="s">
        <v>18</v>
      </c>
      <c r="H17" s="9" t="s">
        <v>19</v>
      </c>
      <c r="I17" s="9">
        <f t="shared" si="0"/>
        <v>161</v>
      </c>
      <c r="J17" s="9"/>
      <c r="K17" s="6"/>
      <c r="L17" s="6"/>
      <c r="M17" s="6"/>
      <c r="N17" s="6"/>
      <c r="O17" s="6"/>
    </row>
    <row r="18" spans="3:15" x14ac:dyDescent="0.25">
      <c r="C18" s="9">
        <v>13</v>
      </c>
      <c r="D18" s="9">
        <f>5*12*3-16+6</f>
        <v>170</v>
      </c>
      <c r="E18" s="9">
        <v>1</v>
      </c>
      <c r="F18" s="9" t="s">
        <v>7</v>
      </c>
      <c r="G18" s="10" t="s">
        <v>18</v>
      </c>
      <c r="H18" s="9" t="s">
        <v>19</v>
      </c>
      <c r="I18" s="9">
        <f t="shared" si="0"/>
        <v>170</v>
      </c>
      <c r="J18" s="9"/>
      <c r="K18" s="7"/>
      <c r="L18" s="6"/>
      <c r="M18" s="6"/>
      <c r="N18" s="6"/>
      <c r="O18" s="6"/>
    </row>
    <row r="19" spans="3:15" x14ac:dyDescent="0.25">
      <c r="C19" s="9" t="s">
        <v>22</v>
      </c>
      <c r="D19" s="9">
        <f>4+9+6</f>
        <v>19</v>
      </c>
      <c r="E19" s="9">
        <v>1.4</v>
      </c>
      <c r="F19" s="9" t="s">
        <v>7</v>
      </c>
      <c r="G19" s="9" t="s">
        <v>17</v>
      </c>
      <c r="H19" s="9" t="s">
        <v>19</v>
      </c>
      <c r="I19" s="9">
        <f t="shared" si="0"/>
        <v>26.599999999999998</v>
      </c>
      <c r="J19" s="9"/>
      <c r="K19" s="6"/>
      <c r="L19" s="6"/>
      <c r="M19" s="6"/>
      <c r="N19" s="6"/>
      <c r="O19" s="6"/>
    </row>
    <row r="20" spans="3:15" x14ac:dyDescent="0.25">
      <c r="C20" s="9" t="s">
        <v>23</v>
      </c>
      <c r="D20" s="9">
        <f>5*3*3</f>
        <v>45</v>
      </c>
      <c r="E20" s="9">
        <v>1.4</v>
      </c>
      <c r="F20" s="9" t="s">
        <v>7</v>
      </c>
      <c r="G20" s="9" t="s">
        <v>17</v>
      </c>
      <c r="H20" s="9" t="s">
        <v>19</v>
      </c>
      <c r="I20" s="9">
        <f t="shared" si="0"/>
        <v>62.999999999999993</v>
      </c>
      <c r="J20" s="9"/>
      <c r="K20" s="6"/>
      <c r="L20" s="6"/>
      <c r="M20" s="6"/>
      <c r="N20" s="6"/>
      <c r="O20" s="6"/>
    </row>
    <row r="21" spans="3:15" x14ac:dyDescent="0.25">
      <c r="C21" s="9" t="s">
        <v>24</v>
      </c>
      <c r="D21" s="9">
        <f>6*3*3</f>
        <v>54</v>
      </c>
      <c r="E21" s="9">
        <v>1.4</v>
      </c>
      <c r="F21" s="9" t="s">
        <v>7</v>
      </c>
      <c r="G21" s="9" t="s">
        <v>17</v>
      </c>
      <c r="H21" s="9" t="s">
        <v>19</v>
      </c>
      <c r="I21" s="9">
        <f t="shared" si="0"/>
        <v>75.599999999999994</v>
      </c>
      <c r="J21" s="9"/>
      <c r="K21" s="6"/>
      <c r="L21" s="6"/>
      <c r="M21" s="6"/>
      <c r="N21" s="6"/>
      <c r="O21" s="6"/>
    </row>
    <row r="22" spans="3:15" x14ac:dyDescent="0.25">
      <c r="C22" s="9" t="s">
        <v>25</v>
      </c>
      <c r="D22" s="9">
        <f>21*3+8</f>
        <v>71</v>
      </c>
      <c r="E22" s="9">
        <v>1.4</v>
      </c>
      <c r="F22" s="9" t="s">
        <v>7</v>
      </c>
      <c r="G22" s="9" t="s">
        <v>17</v>
      </c>
      <c r="H22" s="9" t="s">
        <v>19</v>
      </c>
      <c r="I22" s="9">
        <f t="shared" si="0"/>
        <v>99.399999999999991</v>
      </c>
      <c r="J22" s="9"/>
      <c r="K22" s="6"/>
      <c r="L22" s="6"/>
      <c r="M22" s="6"/>
      <c r="N22" s="6"/>
      <c r="O22" s="6"/>
    </row>
    <row r="23" spans="3:15" x14ac:dyDescent="0.25">
      <c r="C23" s="9" t="s">
        <v>26</v>
      </c>
      <c r="D23" s="9">
        <f>5*3*3-1+15</f>
        <v>59</v>
      </c>
      <c r="E23" s="9">
        <v>1.4</v>
      </c>
      <c r="F23" s="9" t="s">
        <v>7</v>
      </c>
      <c r="G23" s="9" t="s">
        <v>17</v>
      </c>
      <c r="H23" s="9" t="s">
        <v>19</v>
      </c>
      <c r="I23" s="9">
        <f t="shared" si="0"/>
        <v>82.6</v>
      </c>
      <c r="J23" s="9"/>
      <c r="K23" s="6"/>
      <c r="L23" s="6"/>
      <c r="M23" s="6"/>
      <c r="N23" s="6"/>
      <c r="O23" s="6"/>
    </row>
    <row r="24" spans="3:15" x14ac:dyDescent="0.25">
      <c r="C24" s="9" t="s">
        <v>27</v>
      </c>
      <c r="D24" s="9">
        <f>12*3+18+33+1</f>
        <v>88</v>
      </c>
      <c r="E24" s="9">
        <v>1</v>
      </c>
      <c r="F24" s="9" t="s">
        <v>7</v>
      </c>
      <c r="G24" s="10" t="s">
        <v>18</v>
      </c>
      <c r="H24" s="9" t="s">
        <v>19</v>
      </c>
      <c r="I24" s="9">
        <f t="shared" si="0"/>
        <v>88</v>
      </c>
      <c r="J24" s="9"/>
      <c r="K24" s="6"/>
      <c r="L24" s="6"/>
      <c r="M24" s="6"/>
      <c r="N24" s="6"/>
      <c r="O24" s="6"/>
    </row>
    <row r="25" spans="3:15" x14ac:dyDescent="0.25">
      <c r="C25" s="9" t="s">
        <v>28</v>
      </c>
      <c r="D25" s="9">
        <f>10*2*2-1</f>
        <v>39</v>
      </c>
      <c r="E25" s="9">
        <v>1.4</v>
      </c>
      <c r="F25" s="9" t="s">
        <v>7</v>
      </c>
      <c r="G25" s="9" t="s">
        <v>17</v>
      </c>
      <c r="H25" s="9" t="s">
        <v>32</v>
      </c>
      <c r="I25" s="9">
        <f t="shared" si="0"/>
        <v>54.599999999999994</v>
      </c>
      <c r="J25" s="9"/>
      <c r="K25" s="6"/>
      <c r="L25" s="6"/>
      <c r="M25" s="6"/>
      <c r="N25" s="6"/>
      <c r="O25" s="6"/>
    </row>
    <row r="26" spans="3:15" x14ac:dyDescent="0.25">
      <c r="C26" s="9" t="s">
        <v>29</v>
      </c>
      <c r="D26" s="9">
        <f>5*7*2+10</f>
        <v>80</v>
      </c>
      <c r="E26" s="9">
        <v>1.4</v>
      </c>
      <c r="F26" s="9" t="s">
        <v>7</v>
      </c>
      <c r="G26" s="9" t="s">
        <v>17</v>
      </c>
      <c r="H26" s="9" t="s">
        <v>32</v>
      </c>
      <c r="I26" s="9">
        <f t="shared" si="0"/>
        <v>112</v>
      </c>
      <c r="J26" s="9"/>
      <c r="K26" s="7"/>
      <c r="L26" s="6"/>
      <c r="M26" s="6"/>
      <c r="N26" s="6"/>
      <c r="O26" s="6"/>
    </row>
    <row r="27" spans="3:15" x14ac:dyDescent="0.25">
      <c r="C27" s="9" t="s">
        <v>30</v>
      </c>
      <c r="D27" s="9">
        <f>28*3+28+44+54</f>
        <v>210</v>
      </c>
      <c r="E27" s="9">
        <v>1.4</v>
      </c>
      <c r="F27" s="9" t="s">
        <v>7</v>
      </c>
      <c r="G27" s="9" t="s">
        <v>17</v>
      </c>
      <c r="H27" s="9" t="s">
        <v>19</v>
      </c>
      <c r="I27" s="9">
        <f t="shared" si="0"/>
        <v>294</v>
      </c>
      <c r="J27" s="9"/>
      <c r="K27" s="7"/>
      <c r="L27" s="6"/>
      <c r="M27" s="6"/>
      <c r="N27" s="6"/>
      <c r="O27" s="6"/>
    </row>
    <row r="28" spans="3:15" x14ac:dyDescent="0.25">
      <c r="C28" s="9" t="s">
        <v>30</v>
      </c>
      <c r="D28" s="9">
        <v>20</v>
      </c>
      <c r="E28" s="9">
        <v>1.4</v>
      </c>
      <c r="F28" s="9" t="s">
        <v>7</v>
      </c>
      <c r="G28" s="9" t="s">
        <v>17</v>
      </c>
      <c r="H28" s="9" t="s">
        <v>32</v>
      </c>
      <c r="I28" s="9">
        <f>+D28*E28</f>
        <v>28</v>
      </c>
      <c r="J28" s="9"/>
      <c r="K28" s="6"/>
      <c r="L28" s="6"/>
      <c r="M28" s="6"/>
      <c r="N28" s="6"/>
      <c r="O28" s="6"/>
    </row>
    <row r="29" spans="3:15" x14ac:dyDescent="0.25">
      <c r="C29" s="9" t="s">
        <v>30</v>
      </c>
      <c r="D29" s="9">
        <f>14+42+6+1+28+26</f>
        <v>117</v>
      </c>
      <c r="E29" s="9">
        <v>1</v>
      </c>
      <c r="F29" s="9" t="s">
        <v>7</v>
      </c>
      <c r="G29" s="10" t="s">
        <v>18</v>
      </c>
      <c r="H29" s="9" t="s">
        <v>19</v>
      </c>
      <c r="I29" s="9">
        <f t="shared" si="0"/>
        <v>117</v>
      </c>
      <c r="J29" s="9"/>
      <c r="K29" s="6"/>
      <c r="L29" s="6"/>
      <c r="M29" s="6"/>
      <c r="N29" s="6"/>
      <c r="O29" s="6"/>
    </row>
    <row r="30" spans="3:15" x14ac:dyDescent="0.25">
      <c r="C30" s="9" t="s">
        <v>31</v>
      </c>
      <c r="D30" s="9">
        <f>8*2*3+16</f>
        <v>64</v>
      </c>
      <c r="E30" s="9">
        <v>1.4</v>
      </c>
      <c r="F30" s="9" t="s">
        <v>7</v>
      </c>
      <c r="G30" s="10" t="s">
        <v>18</v>
      </c>
      <c r="H30" s="9" t="s">
        <v>19</v>
      </c>
      <c r="I30" s="9">
        <f t="shared" si="0"/>
        <v>89.6</v>
      </c>
      <c r="J30" s="9"/>
      <c r="K30" s="6"/>
      <c r="L30" s="6"/>
      <c r="M30" s="6"/>
      <c r="N30" s="6"/>
      <c r="O30" s="6"/>
    </row>
    <row r="31" spans="3:15" x14ac:dyDescent="0.25">
      <c r="C31" s="12" t="s">
        <v>1</v>
      </c>
      <c r="D31" s="12">
        <f>SUM(D6:D29)</f>
        <v>3405</v>
      </c>
      <c r="E31" s="12"/>
      <c r="F31" s="12"/>
      <c r="G31" s="13"/>
      <c r="H31" s="12"/>
      <c r="I31" s="12">
        <f>SUM(I6:I30)</f>
        <v>4466.6000000000004</v>
      </c>
      <c r="J31" s="12"/>
      <c r="K31" s="6"/>
      <c r="L31" s="6"/>
      <c r="M31" s="6"/>
      <c r="N31" s="6"/>
      <c r="O31" s="6"/>
    </row>
    <row r="32" spans="3:15" x14ac:dyDescent="0.25">
      <c r="K32" s="6"/>
      <c r="L32" s="6"/>
      <c r="M32" s="6"/>
      <c r="N32" s="6"/>
      <c r="O32" s="6"/>
    </row>
    <row r="36" spans="3:10" x14ac:dyDescent="0.25">
      <c r="C36" s="6" t="s">
        <v>13</v>
      </c>
      <c r="D36" s="6"/>
      <c r="G36" s="1" t="s">
        <v>14</v>
      </c>
      <c r="J36" t="s">
        <v>15</v>
      </c>
    </row>
  </sheetData>
  <mergeCells count="1">
    <mergeCell ref="C2:J2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opLeftCell="A4" workbookViewId="0">
      <selection activeCell="C20" sqref="C20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19</v>
      </c>
      <c r="C6" t="s">
        <v>17</v>
      </c>
      <c r="D6">
        <v>1.4</v>
      </c>
      <c r="E6" t="s">
        <v>7</v>
      </c>
      <c r="F6" s="5">
        <v>3207.3999999999996</v>
      </c>
      <c r="G6" s="5">
        <v>15</v>
      </c>
      <c r="I6" s="5"/>
    </row>
    <row r="7" spans="2:9" x14ac:dyDescent="0.25">
      <c r="C7" t="s">
        <v>18</v>
      </c>
      <c r="D7">
        <v>1</v>
      </c>
      <c r="E7" t="s">
        <v>7</v>
      </c>
      <c r="F7" s="5">
        <v>975</v>
      </c>
      <c r="G7" s="5">
        <v>6</v>
      </c>
    </row>
    <row r="8" spans="2:9" x14ac:dyDescent="0.25">
      <c r="D8">
        <v>1.4</v>
      </c>
      <c r="E8" t="s">
        <v>7</v>
      </c>
      <c r="F8" s="5">
        <v>89.6</v>
      </c>
      <c r="G8" s="5">
        <v>1</v>
      </c>
    </row>
    <row r="9" spans="2:9" x14ac:dyDescent="0.25">
      <c r="B9" t="s">
        <v>32</v>
      </c>
      <c r="C9" t="s">
        <v>17</v>
      </c>
      <c r="D9">
        <v>1.4</v>
      </c>
      <c r="E9" t="s">
        <v>7</v>
      </c>
      <c r="F9" s="5">
        <v>194.6</v>
      </c>
      <c r="G9" s="5">
        <v>3</v>
      </c>
    </row>
    <row r="10" spans="2:9" x14ac:dyDescent="0.25">
      <c r="B10" t="s">
        <v>10</v>
      </c>
      <c r="F10" s="5">
        <v>4466.6000000000004</v>
      </c>
      <c r="G10" s="5">
        <v>25</v>
      </c>
    </row>
    <row r="14" spans="2:9" x14ac:dyDescent="0.25">
      <c r="F14" s="8"/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8" priority="2" stopIfTrue="1" operator="lessThan">
      <formula>$AM17</formula>
    </cfRule>
  </conditionalFormatting>
  <pageMargins left="0.7" right="0.7" top="0.75" bottom="0.75" header="0.3" footer="0.3"/>
  <pageSetup orientation="portrait" horizontalDpi="0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6"/>
  <sheetViews>
    <sheetView topLeftCell="A10" workbookViewId="0">
      <selection sqref="A1:XFD1048576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v>385</v>
      </c>
      <c r="E6" s="9">
        <v>1</v>
      </c>
      <c r="F6" s="9" t="s">
        <v>7</v>
      </c>
      <c r="G6" s="10" t="s">
        <v>18</v>
      </c>
      <c r="H6" s="9" t="s">
        <v>19</v>
      </c>
      <c r="I6" s="9">
        <f>+D6*E6</f>
        <v>385</v>
      </c>
      <c r="J6" s="9"/>
      <c r="K6" s="6"/>
      <c r="L6" s="6"/>
      <c r="M6" s="6"/>
      <c r="N6" s="6"/>
      <c r="O6" s="6"/>
    </row>
    <row r="7" spans="3:15" x14ac:dyDescent="0.25">
      <c r="C7" s="9">
        <v>2</v>
      </c>
      <c r="D7" s="9">
        <v>112</v>
      </c>
      <c r="E7" s="9">
        <v>1.4</v>
      </c>
      <c r="F7" s="9" t="s">
        <v>7</v>
      </c>
      <c r="G7" s="9" t="s">
        <v>17</v>
      </c>
      <c r="H7" s="9" t="s">
        <v>19</v>
      </c>
      <c r="I7" s="9">
        <f>+D7*E7</f>
        <v>156.79999999999998</v>
      </c>
      <c r="J7" s="9"/>
      <c r="K7" s="7"/>
      <c r="L7" s="6"/>
      <c r="M7" s="6"/>
      <c r="N7" s="6"/>
      <c r="O7" s="6"/>
    </row>
    <row r="8" spans="3:15" x14ac:dyDescent="0.25">
      <c r="C8" s="9">
        <v>3</v>
      </c>
      <c r="D8" s="9">
        <v>289</v>
      </c>
      <c r="E8" s="9">
        <v>1.4</v>
      </c>
      <c r="F8" s="9" t="s">
        <v>7</v>
      </c>
      <c r="G8" s="9" t="s">
        <v>17</v>
      </c>
      <c r="H8" s="9" t="s">
        <v>19</v>
      </c>
      <c r="I8" s="9">
        <f t="shared" ref="I8:I30" si="0">+D8*E8</f>
        <v>404.59999999999997</v>
      </c>
      <c r="J8" s="11"/>
      <c r="K8" s="7"/>
      <c r="L8" s="6"/>
      <c r="M8" s="6"/>
      <c r="N8" s="6"/>
      <c r="O8" s="6"/>
    </row>
    <row r="9" spans="3:15" x14ac:dyDescent="0.25">
      <c r="C9" s="9">
        <v>4</v>
      </c>
      <c r="D9" s="9">
        <v>288</v>
      </c>
      <c r="E9" s="9">
        <v>1.4</v>
      </c>
      <c r="F9" s="9" t="s">
        <v>7</v>
      </c>
      <c r="G9" s="9" t="s">
        <v>17</v>
      </c>
      <c r="H9" s="9" t="s">
        <v>19</v>
      </c>
      <c r="I9" s="9">
        <f t="shared" si="0"/>
        <v>403.2</v>
      </c>
      <c r="J9" s="11"/>
      <c r="K9" s="7"/>
      <c r="L9" s="6"/>
      <c r="M9" s="6"/>
      <c r="N9" s="6"/>
      <c r="O9" s="6"/>
    </row>
    <row r="10" spans="3:15" x14ac:dyDescent="0.25">
      <c r="C10" s="9">
        <v>5</v>
      </c>
      <c r="D10" s="9">
        <v>282</v>
      </c>
      <c r="E10" s="9">
        <v>1.4</v>
      </c>
      <c r="F10" s="9" t="s">
        <v>7</v>
      </c>
      <c r="G10" s="9" t="s">
        <v>17</v>
      </c>
      <c r="H10" s="9" t="s">
        <v>19</v>
      </c>
      <c r="I10" s="9">
        <f t="shared" si="0"/>
        <v>394.79999999999995</v>
      </c>
      <c r="J10" s="9"/>
      <c r="K10" s="7"/>
      <c r="L10" s="6"/>
      <c r="M10" s="6"/>
      <c r="N10" s="6"/>
      <c r="O10" s="6"/>
    </row>
    <row r="11" spans="3:15" x14ac:dyDescent="0.25">
      <c r="C11" s="9">
        <v>6</v>
      </c>
      <c r="D11" s="9">
        <v>233</v>
      </c>
      <c r="E11" s="9">
        <v>1.4</v>
      </c>
      <c r="F11" s="9" t="s">
        <v>7</v>
      </c>
      <c r="G11" s="9" t="s">
        <v>17</v>
      </c>
      <c r="H11" s="9" t="s">
        <v>19</v>
      </c>
      <c r="I11" s="9">
        <f>+D11*E11</f>
        <v>326.2</v>
      </c>
      <c r="J11" s="9"/>
      <c r="K11" s="6"/>
      <c r="L11" s="6"/>
      <c r="M11" s="6"/>
      <c r="N11" s="6"/>
      <c r="O11" s="6"/>
    </row>
    <row r="12" spans="3:15" x14ac:dyDescent="0.25">
      <c r="C12" s="9">
        <v>7</v>
      </c>
      <c r="D12" s="9">
        <v>111</v>
      </c>
      <c r="E12" s="9">
        <v>1.4</v>
      </c>
      <c r="F12" s="9" t="s">
        <v>7</v>
      </c>
      <c r="G12" s="9" t="s">
        <v>17</v>
      </c>
      <c r="H12" s="9" t="s">
        <v>19</v>
      </c>
      <c r="I12" s="9">
        <f t="shared" si="0"/>
        <v>155.39999999999998</v>
      </c>
      <c r="J12" s="9"/>
      <c r="K12" s="7"/>
      <c r="L12" s="6"/>
      <c r="M12" s="6"/>
      <c r="N12" s="6"/>
      <c r="O12" s="6"/>
    </row>
    <row r="13" spans="3:15" x14ac:dyDescent="0.25">
      <c r="C13" s="9">
        <v>8</v>
      </c>
      <c r="D13" s="9">
        <v>278</v>
      </c>
      <c r="E13" s="9">
        <v>1.4</v>
      </c>
      <c r="F13" s="9" t="s">
        <v>7</v>
      </c>
      <c r="G13" s="9" t="s">
        <v>17</v>
      </c>
      <c r="H13" s="9" t="s">
        <v>19</v>
      </c>
      <c r="I13" s="9">
        <f t="shared" si="0"/>
        <v>389.2</v>
      </c>
      <c r="J13" s="9"/>
      <c r="K13" s="6"/>
      <c r="L13" s="6"/>
      <c r="M13" s="6"/>
      <c r="N13" s="6"/>
      <c r="O13" s="6"/>
    </row>
    <row r="14" spans="3:15" x14ac:dyDescent="0.25">
      <c r="C14" s="9">
        <v>9</v>
      </c>
      <c r="D14" s="9">
        <v>69</v>
      </c>
      <c r="E14" s="9">
        <v>1.4</v>
      </c>
      <c r="F14" s="9" t="s">
        <v>7</v>
      </c>
      <c r="G14" s="9" t="s">
        <v>17</v>
      </c>
      <c r="H14" s="9" t="s">
        <v>19</v>
      </c>
      <c r="I14" s="9">
        <f t="shared" si="0"/>
        <v>96.6</v>
      </c>
      <c r="J14" s="9"/>
      <c r="K14" s="6"/>
      <c r="L14" s="6"/>
      <c r="M14" s="6"/>
      <c r="N14" s="6"/>
      <c r="O14" s="6"/>
    </row>
    <row r="15" spans="3:15" x14ac:dyDescent="0.25">
      <c r="C15" s="9">
        <v>10</v>
      </c>
      <c r="D15" s="9">
        <v>128</v>
      </c>
      <c r="E15" s="9">
        <v>1.4</v>
      </c>
      <c r="F15" s="9" t="s">
        <v>7</v>
      </c>
      <c r="G15" s="9" t="s">
        <v>17</v>
      </c>
      <c r="H15" s="9" t="s">
        <v>19</v>
      </c>
      <c r="I15" s="9">
        <f t="shared" si="0"/>
        <v>179.2</v>
      </c>
      <c r="J15" s="9"/>
      <c r="K15" s="7"/>
      <c r="L15" s="6"/>
      <c r="M15" s="6"/>
      <c r="N15" s="6"/>
      <c r="O15" s="6"/>
    </row>
    <row r="16" spans="3:15" x14ac:dyDescent="0.25">
      <c r="C16" s="9">
        <v>11</v>
      </c>
      <c r="D16" s="9">
        <v>311</v>
      </c>
      <c r="E16" s="9">
        <v>1</v>
      </c>
      <c r="F16" s="9" t="s">
        <v>7</v>
      </c>
      <c r="G16" s="10" t="s">
        <v>18</v>
      </c>
      <c r="H16" s="9" t="s">
        <v>19</v>
      </c>
      <c r="I16" s="9">
        <f t="shared" si="0"/>
        <v>311</v>
      </c>
      <c r="J16" s="9"/>
      <c r="K16" s="7"/>
      <c r="L16" s="6"/>
      <c r="M16" s="6"/>
      <c r="N16" s="6"/>
      <c r="O16" s="6"/>
    </row>
    <row r="17" spans="3:15" x14ac:dyDescent="0.25">
      <c r="C17" s="9">
        <v>12</v>
      </c>
      <c r="D17" s="9">
        <v>86</v>
      </c>
      <c r="E17" s="9">
        <v>1</v>
      </c>
      <c r="F17" s="9" t="s">
        <v>7</v>
      </c>
      <c r="G17" s="10" t="s">
        <v>18</v>
      </c>
      <c r="H17" s="9" t="s">
        <v>19</v>
      </c>
      <c r="I17" s="9">
        <f t="shared" si="0"/>
        <v>86</v>
      </c>
      <c r="J17" s="9"/>
      <c r="K17" s="6"/>
      <c r="L17" s="6"/>
      <c r="M17" s="6"/>
      <c r="N17" s="6"/>
      <c r="O17" s="6"/>
    </row>
    <row r="18" spans="3:15" x14ac:dyDescent="0.25">
      <c r="C18" s="9">
        <v>13</v>
      </c>
      <c r="D18" s="9">
        <f>482+84</f>
        <v>566</v>
      </c>
      <c r="E18" s="9">
        <v>1</v>
      </c>
      <c r="F18" s="9" t="s">
        <v>7</v>
      </c>
      <c r="G18" s="10" t="s">
        <v>18</v>
      </c>
      <c r="H18" s="9" t="s">
        <v>19</v>
      </c>
      <c r="I18" s="9">
        <f t="shared" si="0"/>
        <v>566</v>
      </c>
      <c r="J18" s="9"/>
      <c r="K18" s="7"/>
      <c r="L18" s="6"/>
      <c r="M18" s="6"/>
      <c r="N18" s="6"/>
      <c r="O18" s="6"/>
    </row>
    <row r="19" spans="3:15" x14ac:dyDescent="0.25">
      <c r="C19" s="9" t="s">
        <v>22</v>
      </c>
      <c r="D19" s="9">
        <f>144+42-60</f>
        <v>126</v>
      </c>
      <c r="E19" s="9">
        <v>1.4</v>
      </c>
      <c r="F19" s="9" t="s">
        <v>7</v>
      </c>
      <c r="G19" s="9" t="s">
        <v>17</v>
      </c>
      <c r="H19" s="9" t="s">
        <v>19</v>
      </c>
      <c r="I19" s="9">
        <f t="shared" si="0"/>
        <v>176.39999999999998</v>
      </c>
      <c r="J19" s="9"/>
      <c r="K19" s="6"/>
      <c r="L19" s="6"/>
      <c r="M19" s="6"/>
      <c r="N19" s="6"/>
      <c r="O19" s="6"/>
    </row>
    <row r="20" spans="3:15" x14ac:dyDescent="0.25">
      <c r="C20" s="9" t="s">
        <v>23</v>
      </c>
      <c r="D20" s="9"/>
      <c r="E20" s="9">
        <v>1.4</v>
      </c>
      <c r="F20" s="9" t="s">
        <v>7</v>
      </c>
      <c r="G20" s="9" t="s">
        <v>17</v>
      </c>
      <c r="H20" s="9" t="s">
        <v>19</v>
      </c>
      <c r="I20" s="9">
        <f t="shared" si="0"/>
        <v>0</v>
      </c>
      <c r="J20" s="9"/>
      <c r="K20" s="6"/>
      <c r="L20" s="6"/>
      <c r="M20" s="6"/>
      <c r="N20" s="6"/>
      <c r="O20" s="6"/>
    </row>
    <row r="21" spans="3:15" x14ac:dyDescent="0.25">
      <c r="C21" s="9" t="s">
        <v>24</v>
      </c>
      <c r="D21" s="9"/>
      <c r="E21" s="9">
        <v>1.4</v>
      </c>
      <c r="F21" s="9" t="s">
        <v>7</v>
      </c>
      <c r="G21" s="9" t="s">
        <v>17</v>
      </c>
      <c r="H21" s="9" t="s">
        <v>19</v>
      </c>
      <c r="I21" s="9">
        <f t="shared" si="0"/>
        <v>0</v>
      </c>
      <c r="J21" s="9"/>
      <c r="K21" s="6"/>
      <c r="L21" s="6"/>
      <c r="M21" s="6"/>
      <c r="N21" s="6"/>
      <c r="O21" s="6"/>
    </row>
    <row r="22" spans="3:15" x14ac:dyDescent="0.25">
      <c r="C22" s="9" t="s">
        <v>25</v>
      </c>
      <c r="D22" s="9"/>
      <c r="E22" s="9">
        <v>1.4</v>
      </c>
      <c r="F22" s="9" t="s">
        <v>7</v>
      </c>
      <c r="G22" s="9" t="s">
        <v>17</v>
      </c>
      <c r="H22" s="9" t="s">
        <v>19</v>
      </c>
      <c r="I22" s="9">
        <f t="shared" si="0"/>
        <v>0</v>
      </c>
      <c r="J22" s="9"/>
      <c r="K22" s="6"/>
      <c r="L22" s="6"/>
      <c r="M22" s="6"/>
      <c r="N22" s="6"/>
      <c r="O22" s="6"/>
    </row>
    <row r="23" spans="3:15" x14ac:dyDescent="0.25">
      <c r="C23" s="9" t="s">
        <v>26</v>
      </c>
      <c r="D23" s="9"/>
      <c r="E23" s="9">
        <v>1.4</v>
      </c>
      <c r="F23" s="9" t="s">
        <v>7</v>
      </c>
      <c r="G23" s="9" t="s">
        <v>17</v>
      </c>
      <c r="H23" s="9" t="s">
        <v>19</v>
      </c>
      <c r="I23" s="9">
        <f t="shared" si="0"/>
        <v>0</v>
      </c>
      <c r="J23" s="9"/>
      <c r="K23" s="6"/>
      <c r="L23" s="6"/>
      <c r="M23" s="6"/>
      <c r="N23" s="6"/>
      <c r="O23" s="6"/>
    </row>
    <row r="24" spans="3:15" x14ac:dyDescent="0.25">
      <c r="C24" s="9" t="s">
        <v>27</v>
      </c>
      <c r="D24" s="9"/>
      <c r="E24" s="9">
        <v>1</v>
      </c>
      <c r="F24" s="9" t="s">
        <v>7</v>
      </c>
      <c r="G24" s="10" t="s">
        <v>18</v>
      </c>
      <c r="H24" s="9" t="s">
        <v>19</v>
      </c>
      <c r="I24" s="9">
        <f t="shared" si="0"/>
        <v>0</v>
      </c>
      <c r="J24" s="9"/>
      <c r="K24" s="6"/>
      <c r="L24" s="6"/>
      <c r="M24" s="6"/>
      <c r="N24" s="6"/>
      <c r="O24" s="6"/>
    </row>
    <row r="25" spans="3:15" x14ac:dyDescent="0.25">
      <c r="C25" s="9" t="s">
        <v>28</v>
      </c>
      <c r="D25" s="9"/>
      <c r="E25" s="9">
        <v>1.4</v>
      </c>
      <c r="F25" s="9" t="s">
        <v>7</v>
      </c>
      <c r="G25" s="9" t="s">
        <v>17</v>
      </c>
      <c r="H25" s="9" t="s">
        <v>32</v>
      </c>
      <c r="I25" s="9">
        <f t="shared" si="0"/>
        <v>0</v>
      </c>
      <c r="J25" s="9"/>
      <c r="K25" s="6"/>
      <c r="L25" s="6"/>
      <c r="M25" s="6"/>
      <c r="N25" s="6"/>
      <c r="O25" s="6"/>
    </row>
    <row r="26" spans="3:15" x14ac:dyDescent="0.25">
      <c r="C26" s="9" t="s">
        <v>29</v>
      </c>
      <c r="D26" s="9">
        <v>149</v>
      </c>
      <c r="E26" s="9">
        <v>1.4</v>
      </c>
      <c r="F26" s="9" t="s">
        <v>7</v>
      </c>
      <c r="G26" s="9" t="s">
        <v>17</v>
      </c>
      <c r="H26" s="9" t="s">
        <v>32</v>
      </c>
      <c r="I26" s="9">
        <f t="shared" si="0"/>
        <v>208.6</v>
      </c>
      <c r="J26" s="9"/>
      <c r="K26" s="7"/>
      <c r="L26" s="6"/>
      <c r="M26" s="6"/>
      <c r="N26" s="6"/>
      <c r="O26" s="6"/>
    </row>
    <row r="27" spans="3:15" x14ac:dyDescent="0.25">
      <c r="C27" s="9" t="s">
        <v>30</v>
      </c>
      <c r="D27" s="9">
        <v>182</v>
      </c>
      <c r="E27" s="9">
        <v>1.4</v>
      </c>
      <c r="F27" s="9" t="s">
        <v>7</v>
      </c>
      <c r="G27" s="9" t="s">
        <v>17</v>
      </c>
      <c r="H27" s="9" t="s">
        <v>19</v>
      </c>
      <c r="I27" s="9">
        <f t="shared" si="0"/>
        <v>254.79999999999998</v>
      </c>
      <c r="J27" s="9"/>
      <c r="K27" s="7"/>
      <c r="L27" s="6"/>
      <c r="M27" s="6"/>
      <c r="N27" s="6"/>
      <c r="O27" s="6"/>
    </row>
    <row r="28" spans="3:15" x14ac:dyDescent="0.25">
      <c r="C28" s="9" t="s">
        <v>30</v>
      </c>
      <c r="D28" s="9">
        <v>58</v>
      </c>
      <c r="E28" s="9">
        <v>1.4</v>
      </c>
      <c r="F28" s="9" t="s">
        <v>7</v>
      </c>
      <c r="G28" s="9" t="s">
        <v>17</v>
      </c>
      <c r="H28" s="9" t="s">
        <v>32</v>
      </c>
      <c r="I28" s="9">
        <f>+D28*E28</f>
        <v>81.199999999999989</v>
      </c>
      <c r="J28" s="9"/>
      <c r="K28" s="6"/>
      <c r="L28" s="6"/>
      <c r="M28" s="6"/>
      <c r="N28" s="6"/>
      <c r="O28" s="6"/>
    </row>
    <row r="29" spans="3:15" x14ac:dyDescent="0.25">
      <c r="C29" s="9" t="s">
        <v>30</v>
      </c>
      <c r="D29" s="9">
        <f>108+18-20</f>
        <v>106</v>
      </c>
      <c r="E29" s="9">
        <v>1.4</v>
      </c>
      <c r="F29" s="9" t="s">
        <v>7</v>
      </c>
      <c r="G29" s="10" t="s">
        <v>18</v>
      </c>
      <c r="H29" s="9" t="s">
        <v>19</v>
      </c>
      <c r="I29" s="9">
        <f t="shared" si="0"/>
        <v>148.39999999999998</v>
      </c>
      <c r="J29" s="9"/>
      <c r="K29" s="6"/>
      <c r="L29" s="6"/>
      <c r="M29" s="6"/>
      <c r="N29" s="6"/>
      <c r="O29" s="6"/>
    </row>
    <row r="30" spans="3:15" x14ac:dyDescent="0.25">
      <c r="C30" s="9" t="s">
        <v>31</v>
      </c>
      <c r="D30" s="9">
        <v>60</v>
      </c>
      <c r="E30" s="9">
        <v>1.4</v>
      </c>
      <c r="F30" s="9" t="s">
        <v>7</v>
      </c>
      <c r="G30" s="10" t="s">
        <v>18</v>
      </c>
      <c r="H30" s="9" t="s">
        <v>19</v>
      </c>
      <c r="I30" s="9">
        <f t="shared" si="0"/>
        <v>84</v>
      </c>
      <c r="J30" s="9"/>
      <c r="K30" s="6"/>
      <c r="L30" s="6"/>
      <c r="M30" s="6"/>
      <c r="N30" s="6"/>
      <c r="O30" s="6"/>
    </row>
    <row r="31" spans="3:15" x14ac:dyDescent="0.25">
      <c r="C31" s="12" t="s">
        <v>1</v>
      </c>
      <c r="D31" s="12">
        <f>SUM(D6:D30)</f>
        <v>3819</v>
      </c>
      <c r="E31" s="12"/>
      <c r="F31" s="12"/>
      <c r="G31" s="13"/>
      <c r="H31" s="12"/>
      <c r="I31" s="12">
        <f>SUM(I6:I30)</f>
        <v>4807.3999999999996</v>
      </c>
      <c r="J31" s="12"/>
      <c r="K31" s="6"/>
      <c r="L31" s="6"/>
      <c r="M31" s="6"/>
      <c r="N31" s="6"/>
      <c r="O31" s="6"/>
    </row>
    <row r="32" spans="3:15" x14ac:dyDescent="0.25">
      <c r="K32" s="6"/>
      <c r="L32" s="6"/>
      <c r="M32" s="6"/>
      <c r="N32" s="6"/>
      <c r="O32" s="6"/>
    </row>
    <row r="36" spans="3:10" x14ac:dyDescent="0.25">
      <c r="C36" s="6" t="s">
        <v>13</v>
      </c>
      <c r="D36" s="6"/>
      <c r="G36" s="1" t="s">
        <v>14</v>
      </c>
      <c r="J36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workbookViewId="0">
      <selection activeCell="C20" sqref="C20"/>
    </sheetView>
  </sheetViews>
  <sheetFormatPr baseColWidth="10" defaultRowHeight="15" x14ac:dyDescent="0.25"/>
  <cols>
    <col min="2" max="2" width="17.5703125" customWidth="1"/>
    <col min="3" max="3" width="19.28515625" customWidth="1"/>
    <col min="4" max="4" width="14.5703125" customWidth="1"/>
    <col min="5" max="5" width="15.140625" customWidth="1"/>
    <col min="6" max="6" width="12.5703125" customWidth="1"/>
    <col min="7" max="7" width="7" customWidth="1"/>
    <col min="8" max="19" width="12.5703125" customWidth="1"/>
    <col min="20" max="26" width="12.5703125" bestFit="1" customWidth="1"/>
  </cols>
  <sheetData>
    <row r="2" spans="2:7" x14ac:dyDescent="0.25">
      <c r="B2" s="4" t="s">
        <v>0</v>
      </c>
      <c r="C2" t="s">
        <v>11</v>
      </c>
    </row>
    <row r="4" spans="2:7" x14ac:dyDescent="0.25">
      <c r="B4" s="4" t="s">
        <v>12</v>
      </c>
    </row>
    <row r="5" spans="2:7" x14ac:dyDescent="0.25">
      <c r="B5" s="4" t="s">
        <v>6</v>
      </c>
      <c r="C5" s="4" t="s">
        <v>5</v>
      </c>
      <c r="D5" s="4" t="s">
        <v>4</v>
      </c>
      <c r="E5" s="4" t="s">
        <v>3</v>
      </c>
      <c r="F5" s="4" t="s">
        <v>8</v>
      </c>
      <c r="G5" t="s">
        <v>46</v>
      </c>
    </row>
    <row r="6" spans="2:7" x14ac:dyDescent="0.25">
      <c r="B6" t="s">
        <v>19</v>
      </c>
      <c r="C6" t="s">
        <v>17</v>
      </c>
      <c r="G6" s="5">
        <v>2937.2</v>
      </c>
    </row>
    <row r="7" spans="2:7" x14ac:dyDescent="0.25">
      <c r="C7" t="s">
        <v>18</v>
      </c>
      <c r="G7" s="5">
        <v>1580.4</v>
      </c>
    </row>
    <row r="8" spans="2:7" x14ac:dyDescent="0.25">
      <c r="B8" t="s">
        <v>32</v>
      </c>
      <c r="C8" t="s">
        <v>17</v>
      </c>
      <c r="G8" s="5">
        <v>289.79999999999995</v>
      </c>
    </row>
    <row r="9" spans="2:7" x14ac:dyDescent="0.25">
      <c r="B9" t="s">
        <v>10</v>
      </c>
      <c r="G9" s="5">
        <v>4807.4000000000005</v>
      </c>
    </row>
  </sheetData>
  <conditionalFormatting sqref="E17 E20:E24">
    <cfRule type="cellIs" dxfId="7" priority="1" stopIfTrue="1" operator="lessThan">
      <formula>$AM17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9"/>
  <sheetViews>
    <sheetView workbookViewId="0">
      <selection activeCell="K12" sqref="K12:M16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f>50+10+11</f>
        <v>71</v>
      </c>
      <c r="E6" s="9">
        <v>1.4</v>
      </c>
      <c r="F6" s="9" t="s">
        <v>62</v>
      </c>
      <c r="G6" s="10" t="s">
        <v>17</v>
      </c>
      <c r="H6" s="9" t="s">
        <v>63</v>
      </c>
      <c r="I6" s="9">
        <f>+D6*E6</f>
        <v>99.399999999999991</v>
      </c>
      <c r="J6" s="9"/>
      <c r="K6" s="6"/>
      <c r="L6" s="6"/>
      <c r="M6" s="6"/>
      <c r="N6" s="6"/>
      <c r="O6" s="6"/>
    </row>
    <row r="7" spans="3:15" x14ac:dyDescent="0.25">
      <c r="C7" s="9">
        <v>2</v>
      </c>
      <c r="D7" s="9">
        <f>15*5*2-1+14*3</f>
        <v>191</v>
      </c>
      <c r="E7" s="9">
        <v>1</v>
      </c>
      <c r="F7" s="9" t="s">
        <v>62</v>
      </c>
      <c r="G7" s="10" t="s">
        <v>18</v>
      </c>
      <c r="H7" s="9" t="s">
        <v>19</v>
      </c>
      <c r="I7" s="9">
        <f>+D7*E7</f>
        <v>191</v>
      </c>
      <c r="J7" s="9"/>
      <c r="K7" s="7"/>
      <c r="L7" s="6"/>
      <c r="M7" s="6"/>
      <c r="N7" s="6"/>
      <c r="O7" s="6"/>
    </row>
    <row r="8" spans="3:15" x14ac:dyDescent="0.25">
      <c r="C8" s="9">
        <v>3</v>
      </c>
      <c r="D8" s="9">
        <f>15*6*2+14*4-2</f>
        <v>234</v>
      </c>
      <c r="E8" s="9">
        <v>1.4</v>
      </c>
      <c r="F8" s="9" t="s">
        <v>62</v>
      </c>
      <c r="G8" s="10" t="s">
        <v>17</v>
      </c>
      <c r="H8" s="9" t="s">
        <v>19</v>
      </c>
      <c r="I8" s="9">
        <f t="shared" ref="I8:I32" si="0">+D8*E8</f>
        <v>327.59999999999997</v>
      </c>
      <c r="J8" s="11"/>
      <c r="K8" s="7"/>
      <c r="L8" s="6"/>
      <c r="M8" s="6"/>
      <c r="N8" s="6"/>
      <c r="O8" s="6"/>
    </row>
    <row r="9" spans="3:15" x14ac:dyDescent="0.25">
      <c r="C9" s="9">
        <v>4</v>
      </c>
      <c r="D9" s="9">
        <f>15*6*2+14*4-3</f>
        <v>233</v>
      </c>
      <c r="E9" s="9">
        <v>1.4</v>
      </c>
      <c r="F9" s="9" t="s">
        <v>62</v>
      </c>
      <c r="G9" s="10" t="s">
        <v>17</v>
      </c>
      <c r="H9" s="9" t="s">
        <v>19</v>
      </c>
      <c r="I9" s="9">
        <f t="shared" si="0"/>
        <v>326.2</v>
      </c>
      <c r="J9" s="11"/>
      <c r="K9" s="7"/>
      <c r="L9" s="6"/>
      <c r="M9" s="6"/>
      <c r="N9" s="6"/>
      <c r="O9" s="6"/>
    </row>
    <row r="10" spans="3:15" x14ac:dyDescent="0.25">
      <c r="C10" s="9">
        <v>5</v>
      </c>
      <c r="D10" s="9">
        <f>15*6*2+14*4+1</f>
        <v>237</v>
      </c>
      <c r="E10" s="9">
        <v>1.4</v>
      </c>
      <c r="F10" s="9" t="s">
        <v>62</v>
      </c>
      <c r="G10" s="10" t="s">
        <v>17</v>
      </c>
      <c r="H10" s="9" t="s">
        <v>19</v>
      </c>
      <c r="I10" s="9">
        <f t="shared" si="0"/>
        <v>331.79999999999995</v>
      </c>
      <c r="J10" s="9"/>
      <c r="K10" s="7"/>
      <c r="L10" s="6"/>
      <c r="M10" s="6"/>
      <c r="N10" s="6"/>
      <c r="O10" s="6"/>
    </row>
    <row r="11" spans="3:15" x14ac:dyDescent="0.25">
      <c r="C11" s="9">
        <v>6</v>
      </c>
      <c r="D11" s="9">
        <f>6*4*3+5+7+11*3-4-2</f>
        <v>111</v>
      </c>
      <c r="E11" s="9">
        <v>1.4</v>
      </c>
      <c r="F11" s="9" t="s">
        <v>62</v>
      </c>
      <c r="G11" s="10" t="s">
        <v>17</v>
      </c>
      <c r="H11" s="9" t="s">
        <v>19</v>
      </c>
      <c r="I11" s="9">
        <f>+D11*E11</f>
        <v>155.39999999999998</v>
      </c>
      <c r="J11" s="9"/>
      <c r="N11" s="6"/>
      <c r="O11" s="6"/>
    </row>
    <row r="12" spans="3:15" x14ac:dyDescent="0.25">
      <c r="C12" s="9">
        <v>7</v>
      </c>
      <c r="D12" s="9">
        <v>32</v>
      </c>
      <c r="E12" s="9">
        <v>1.4</v>
      </c>
      <c r="F12" s="9" t="s">
        <v>62</v>
      </c>
      <c r="G12" s="10" t="s">
        <v>17</v>
      </c>
      <c r="H12" s="9" t="s">
        <v>63</v>
      </c>
      <c r="I12" s="9">
        <f t="shared" si="0"/>
        <v>44.8</v>
      </c>
      <c r="J12" s="9"/>
      <c r="K12" s="6"/>
      <c r="L12" s="6"/>
      <c r="M12" s="6"/>
      <c r="N12" s="6"/>
      <c r="O12" s="6"/>
    </row>
    <row r="13" spans="3:15" x14ac:dyDescent="0.25">
      <c r="C13" s="9">
        <v>8</v>
      </c>
      <c r="D13" s="9">
        <f>8*6*2+7*3-1</f>
        <v>116</v>
      </c>
      <c r="E13" s="9">
        <v>1.4</v>
      </c>
      <c r="F13" s="9" t="s">
        <v>62</v>
      </c>
      <c r="G13" s="10" t="s">
        <v>17</v>
      </c>
      <c r="H13" s="9" t="s">
        <v>19</v>
      </c>
      <c r="I13" s="9">
        <f t="shared" si="0"/>
        <v>162.39999999999998</v>
      </c>
      <c r="J13" s="9"/>
      <c r="K13" s="7"/>
      <c r="L13" s="6"/>
      <c r="M13" s="6"/>
      <c r="N13" s="6"/>
      <c r="O13" s="6"/>
    </row>
    <row r="14" spans="3:15" x14ac:dyDescent="0.25">
      <c r="C14" s="9">
        <v>9</v>
      </c>
      <c r="D14" s="22">
        <f>12*4*2+11*2</f>
        <v>118</v>
      </c>
      <c r="E14" s="9">
        <v>1.4</v>
      </c>
      <c r="F14" s="9" t="s">
        <v>62</v>
      </c>
      <c r="G14" s="10" t="s">
        <v>17</v>
      </c>
      <c r="H14" s="9" t="s">
        <v>19</v>
      </c>
      <c r="I14" s="9">
        <f t="shared" si="0"/>
        <v>165.2</v>
      </c>
      <c r="J14" s="9"/>
      <c r="K14" s="6"/>
      <c r="L14" s="6"/>
      <c r="M14" s="6"/>
      <c r="N14" s="6"/>
      <c r="O14" s="6"/>
    </row>
    <row r="15" spans="3:15" x14ac:dyDescent="0.25">
      <c r="C15" s="9" t="s">
        <v>22</v>
      </c>
      <c r="D15" s="9">
        <v>16</v>
      </c>
      <c r="E15" s="9">
        <v>1.4</v>
      </c>
      <c r="F15" s="9" t="s">
        <v>62</v>
      </c>
      <c r="G15" s="10" t="s">
        <v>17</v>
      </c>
      <c r="H15" s="9" t="s">
        <v>19</v>
      </c>
      <c r="I15" s="11">
        <f t="shared" si="0"/>
        <v>22.4</v>
      </c>
      <c r="J15" s="9"/>
      <c r="K15" s="6"/>
      <c r="L15" s="6"/>
      <c r="M15" s="6"/>
      <c r="N15" s="6"/>
      <c r="O15" s="6"/>
    </row>
    <row r="16" spans="3:15" x14ac:dyDescent="0.25">
      <c r="C16" s="9">
        <v>10</v>
      </c>
      <c r="D16" s="9">
        <f>11*10*3-29</f>
        <v>301</v>
      </c>
      <c r="E16" s="9">
        <v>1.4</v>
      </c>
      <c r="F16" s="9" t="s">
        <v>62</v>
      </c>
      <c r="G16" s="10" t="s">
        <v>17</v>
      </c>
      <c r="H16" s="9" t="s">
        <v>19</v>
      </c>
      <c r="I16" s="9">
        <f t="shared" si="0"/>
        <v>421.4</v>
      </c>
      <c r="J16" s="9"/>
      <c r="K16" s="7"/>
      <c r="L16" s="6"/>
      <c r="M16" s="6"/>
      <c r="N16" s="6"/>
      <c r="O16" s="6"/>
    </row>
    <row r="17" spans="3:15" x14ac:dyDescent="0.25">
      <c r="C17" s="9">
        <v>11</v>
      </c>
      <c r="D17" s="9">
        <f>10*6*2+9*4-2</f>
        <v>154</v>
      </c>
      <c r="E17" s="9">
        <v>1.4</v>
      </c>
      <c r="F17" s="9" t="s">
        <v>62</v>
      </c>
      <c r="G17" s="10" t="s">
        <v>17</v>
      </c>
      <c r="H17" s="9" t="s">
        <v>19</v>
      </c>
      <c r="I17" s="9">
        <f t="shared" si="0"/>
        <v>215.6</v>
      </c>
      <c r="J17" s="9"/>
      <c r="K17" s="6"/>
      <c r="L17" s="6"/>
      <c r="M17" s="6"/>
      <c r="N17" s="6"/>
      <c r="O17" s="6"/>
    </row>
    <row r="18" spans="3:15" x14ac:dyDescent="0.25">
      <c r="C18" s="9">
        <v>12</v>
      </c>
      <c r="D18" s="9">
        <f>9*5*2+8*3</f>
        <v>114</v>
      </c>
      <c r="E18" s="9">
        <v>1.4</v>
      </c>
      <c r="F18" s="9" t="s">
        <v>62</v>
      </c>
      <c r="G18" s="10" t="s">
        <v>17</v>
      </c>
      <c r="H18" s="9" t="s">
        <v>19</v>
      </c>
      <c r="I18" s="9">
        <f t="shared" si="0"/>
        <v>159.6</v>
      </c>
      <c r="J18" s="9"/>
      <c r="K18" s="7"/>
      <c r="L18" s="6"/>
      <c r="M18" s="6"/>
      <c r="N18" s="6"/>
      <c r="O18" s="6"/>
    </row>
    <row r="19" spans="3:15" x14ac:dyDescent="0.25">
      <c r="C19" s="9">
        <v>13</v>
      </c>
      <c r="D19" s="9">
        <f>10*4*2+8*2</f>
        <v>96</v>
      </c>
      <c r="E19" s="9">
        <v>1.4</v>
      </c>
      <c r="F19" s="9" t="s">
        <v>62</v>
      </c>
      <c r="G19" s="10" t="s">
        <v>17</v>
      </c>
      <c r="H19" s="9" t="s">
        <v>19</v>
      </c>
      <c r="I19" s="9">
        <f t="shared" si="0"/>
        <v>134.39999999999998</v>
      </c>
      <c r="J19" s="9"/>
      <c r="K19" s="6"/>
      <c r="L19" s="6"/>
      <c r="M19" s="6"/>
      <c r="N19" s="6"/>
      <c r="O19" s="6"/>
    </row>
    <row r="20" spans="3:15" x14ac:dyDescent="0.25">
      <c r="C20" s="9">
        <v>14</v>
      </c>
      <c r="D20" s="9">
        <f>6*3*2+9</f>
        <v>45</v>
      </c>
      <c r="E20" s="9">
        <v>1</v>
      </c>
      <c r="F20" s="9" t="s">
        <v>62</v>
      </c>
      <c r="G20" s="10" t="s">
        <v>18</v>
      </c>
      <c r="H20" s="9" t="s">
        <v>19</v>
      </c>
      <c r="I20" s="9">
        <f t="shared" si="0"/>
        <v>45</v>
      </c>
      <c r="J20" s="9"/>
      <c r="K20" s="6"/>
      <c r="L20" s="6"/>
      <c r="M20" s="6"/>
      <c r="N20" s="6"/>
      <c r="O20" s="6"/>
    </row>
    <row r="21" spans="3:15" x14ac:dyDescent="0.25">
      <c r="C21" s="9">
        <v>15</v>
      </c>
      <c r="D21" s="9">
        <f>9*6*2+4+2</f>
        <v>114</v>
      </c>
      <c r="E21" s="9">
        <v>1.4</v>
      </c>
      <c r="F21" s="9" t="s">
        <v>62</v>
      </c>
      <c r="G21" s="10" t="s">
        <v>18</v>
      </c>
      <c r="H21" s="9" t="s">
        <v>19</v>
      </c>
      <c r="I21" s="9">
        <f t="shared" si="0"/>
        <v>159.6</v>
      </c>
      <c r="J21" s="9"/>
      <c r="K21" s="6"/>
      <c r="L21" s="6"/>
      <c r="M21" s="6"/>
      <c r="N21" s="6"/>
      <c r="O21" s="6"/>
    </row>
    <row r="22" spans="3:15" x14ac:dyDescent="0.25">
      <c r="C22" s="9" t="s">
        <v>23</v>
      </c>
      <c r="D22" s="9"/>
      <c r="E22" s="9"/>
      <c r="F22" s="9" t="s">
        <v>62</v>
      </c>
      <c r="G22" s="9"/>
      <c r="H22" s="9"/>
      <c r="I22" s="9">
        <f t="shared" si="0"/>
        <v>0</v>
      </c>
      <c r="J22" s="9"/>
      <c r="K22" s="6"/>
      <c r="L22" s="6"/>
      <c r="M22" s="6"/>
      <c r="N22" s="6"/>
      <c r="O22" s="6"/>
    </row>
    <row r="23" spans="3:15" x14ac:dyDescent="0.25">
      <c r="C23" s="9" t="s">
        <v>24</v>
      </c>
      <c r="D23" s="9"/>
      <c r="E23" s="9"/>
      <c r="F23" s="9" t="s">
        <v>62</v>
      </c>
      <c r="G23" s="9"/>
      <c r="H23" s="9"/>
      <c r="I23" s="9">
        <f t="shared" si="0"/>
        <v>0</v>
      </c>
      <c r="J23" s="9"/>
      <c r="K23" s="6"/>
      <c r="L23" s="6"/>
      <c r="M23" s="6"/>
      <c r="N23" s="6"/>
      <c r="O23" s="6"/>
    </row>
    <row r="24" spans="3:15" x14ac:dyDescent="0.25">
      <c r="C24" s="9" t="s">
        <v>25</v>
      </c>
      <c r="D24" s="9"/>
      <c r="E24" s="9"/>
      <c r="F24" s="9" t="s">
        <v>62</v>
      </c>
      <c r="G24" s="9"/>
      <c r="H24" s="9"/>
      <c r="I24" s="9">
        <f t="shared" si="0"/>
        <v>0</v>
      </c>
      <c r="J24" s="9"/>
      <c r="K24" s="6"/>
      <c r="L24" s="6"/>
      <c r="M24" s="6"/>
      <c r="N24" s="6"/>
      <c r="O24" s="6"/>
    </row>
    <row r="25" spans="3:15" x14ac:dyDescent="0.25">
      <c r="C25" s="9" t="s">
        <v>26</v>
      </c>
      <c r="D25" s="9"/>
      <c r="E25" s="9"/>
      <c r="F25" s="9" t="s">
        <v>62</v>
      </c>
      <c r="G25" s="10"/>
      <c r="H25" s="9"/>
      <c r="I25" s="9">
        <f t="shared" si="0"/>
        <v>0</v>
      </c>
      <c r="J25" s="9"/>
      <c r="K25" s="6"/>
      <c r="L25" s="6"/>
      <c r="M25" s="6"/>
      <c r="N25" s="6"/>
      <c r="O25" s="6"/>
    </row>
    <row r="26" spans="3:15" x14ac:dyDescent="0.25">
      <c r="C26" s="9" t="s">
        <v>64</v>
      </c>
      <c r="D26" s="9">
        <v>1</v>
      </c>
      <c r="E26" s="9">
        <v>1</v>
      </c>
      <c r="F26" s="9" t="s">
        <v>62</v>
      </c>
      <c r="G26" s="9" t="s">
        <v>18</v>
      </c>
      <c r="H26" s="9" t="s">
        <v>19</v>
      </c>
      <c r="I26" s="23">
        <f t="shared" si="0"/>
        <v>1</v>
      </c>
      <c r="J26" s="9"/>
      <c r="K26" s="6"/>
      <c r="L26" s="6"/>
      <c r="M26" s="6"/>
      <c r="N26" s="6"/>
      <c r="O26" s="6"/>
    </row>
    <row r="27" spans="3:15" x14ac:dyDescent="0.25">
      <c r="C27" s="9" t="s">
        <v>64</v>
      </c>
      <c r="D27" s="9">
        <v>1</v>
      </c>
      <c r="E27" s="9">
        <v>1.4</v>
      </c>
      <c r="F27" s="9" t="s">
        <v>62</v>
      </c>
      <c r="G27" s="9" t="s">
        <v>65</v>
      </c>
      <c r="H27" s="9" t="s">
        <v>19</v>
      </c>
      <c r="I27" s="24">
        <f t="shared" si="0"/>
        <v>1.4</v>
      </c>
      <c r="J27" s="9"/>
      <c r="K27" s="7"/>
      <c r="L27" s="6"/>
      <c r="M27" s="6"/>
      <c r="N27" s="6"/>
      <c r="O27" s="6"/>
    </row>
    <row r="28" spans="3:15" x14ac:dyDescent="0.25">
      <c r="C28" s="9" t="s">
        <v>64</v>
      </c>
      <c r="D28" s="9">
        <v>14</v>
      </c>
      <c r="E28" s="9">
        <v>1.4</v>
      </c>
      <c r="F28" s="9" t="s">
        <v>62</v>
      </c>
      <c r="G28" s="9" t="s">
        <v>17</v>
      </c>
      <c r="H28" s="9" t="s">
        <v>19</v>
      </c>
      <c r="I28" s="9">
        <f t="shared" si="0"/>
        <v>19.599999999999998</v>
      </c>
      <c r="J28" s="9"/>
      <c r="K28" s="7">
        <v>1</v>
      </c>
      <c r="L28" s="6"/>
      <c r="M28" s="6"/>
      <c r="N28" s="6"/>
      <c r="O28" s="6"/>
    </row>
    <row r="29" spans="3:15" x14ac:dyDescent="0.25">
      <c r="C29" s="9" t="s">
        <v>30</v>
      </c>
      <c r="D29" s="9">
        <v>78</v>
      </c>
      <c r="E29" s="9">
        <v>1.4</v>
      </c>
      <c r="F29" s="9" t="s">
        <v>62</v>
      </c>
      <c r="G29" s="10" t="s">
        <v>17</v>
      </c>
      <c r="H29" s="9" t="s">
        <v>63</v>
      </c>
      <c r="I29" s="23">
        <f>+D29*E29</f>
        <v>109.19999999999999</v>
      </c>
      <c r="J29" s="9"/>
      <c r="K29" s="6"/>
      <c r="L29" s="6"/>
      <c r="M29" s="6"/>
      <c r="N29" s="6"/>
      <c r="O29" s="6"/>
    </row>
    <row r="30" spans="3:15" x14ac:dyDescent="0.25">
      <c r="C30" s="9" t="s">
        <v>30</v>
      </c>
      <c r="D30" s="9">
        <v>16</v>
      </c>
      <c r="E30" s="9">
        <v>1.4</v>
      </c>
      <c r="F30" s="9" t="s">
        <v>62</v>
      </c>
      <c r="G30" s="10" t="s">
        <v>18</v>
      </c>
      <c r="H30" s="9" t="s">
        <v>19</v>
      </c>
      <c r="I30" s="23">
        <f>+D30*E30</f>
        <v>22.4</v>
      </c>
      <c r="J30" s="9"/>
      <c r="K30" s="6"/>
      <c r="L30" s="6"/>
      <c r="M30" s="6"/>
      <c r="N30" s="6"/>
      <c r="O30" s="6"/>
    </row>
    <row r="31" spans="3:15" x14ac:dyDescent="0.25">
      <c r="C31" s="9" t="s">
        <v>30</v>
      </c>
      <c r="D31" s="9">
        <f>11+3*3*2+7*3*2+1+8</f>
        <v>80</v>
      </c>
      <c r="E31" s="9">
        <v>1.4</v>
      </c>
      <c r="F31" s="9" t="s">
        <v>62</v>
      </c>
      <c r="G31" s="10" t="s">
        <v>18</v>
      </c>
      <c r="H31" s="9" t="s">
        <v>19</v>
      </c>
      <c r="I31" s="23">
        <f t="shared" si="0"/>
        <v>112</v>
      </c>
      <c r="J31" s="9"/>
      <c r="K31" s="6"/>
      <c r="L31" s="6"/>
      <c r="M31" s="6"/>
      <c r="N31" s="6"/>
      <c r="O31" s="6"/>
    </row>
    <row r="32" spans="3:15" x14ac:dyDescent="0.25">
      <c r="C32" s="9" t="s">
        <v>30</v>
      </c>
      <c r="D32" s="9">
        <v>15</v>
      </c>
      <c r="E32" s="9">
        <v>1.4</v>
      </c>
      <c r="F32" s="9" t="s">
        <v>62</v>
      </c>
      <c r="G32" s="10" t="s">
        <v>17</v>
      </c>
      <c r="H32" s="9" t="s">
        <v>19</v>
      </c>
      <c r="I32" s="9">
        <f t="shared" si="0"/>
        <v>21</v>
      </c>
      <c r="J32" s="9"/>
      <c r="K32" s="6"/>
      <c r="L32" s="6"/>
      <c r="M32" s="6"/>
      <c r="N32" s="6"/>
      <c r="O32" s="6"/>
    </row>
    <row r="33" spans="3:15" x14ac:dyDescent="0.25">
      <c r="C33" s="9"/>
      <c r="D33" s="12">
        <f>SUM(D6:D32)</f>
        <v>2388</v>
      </c>
      <c r="E33" s="12"/>
      <c r="F33" s="12"/>
      <c r="G33" s="13"/>
      <c r="H33" s="12"/>
      <c r="I33" s="12">
        <f>SUM(I6:I32)</f>
        <v>3248.3999999999996</v>
      </c>
      <c r="J33" s="12"/>
      <c r="K33" s="6"/>
      <c r="L33" s="6"/>
      <c r="M33" s="6"/>
      <c r="N33" s="6"/>
      <c r="O33" s="6"/>
    </row>
    <row r="34" spans="3:15" x14ac:dyDescent="0.25">
      <c r="C34" s="12" t="s">
        <v>1</v>
      </c>
      <c r="K34" s="6"/>
      <c r="L34" s="6"/>
      <c r="M34" s="6"/>
      <c r="N34" s="6"/>
      <c r="O34" s="6"/>
    </row>
    <row r="38" spans="3:15" x14ac:dyDescent="0.25">
      <c r="D38" s="6"/>
      <c r="G38" s="1" t="s">
        <v>14</v>
      </c>
      <c r="J38" t="s">
        <v>15</v>
      </c>
    </row>
    <row r="39" spans="3:15" x14ac:dyDescent="0.25">
      <c r="C39" s="6" t="s">
        <v>13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workbookViewId="0">
      <selection activeCell="F22" sqref="F22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19</v>
      </c>
      <c r="C6" t="s">
        <v>17</v>
      </c>
      <c r="D6">
        <v>1.4</v>
      </c>
      <c r="E6" t="s">
        <v>62</v>
      </c>
      <c r="F6" s="5">
        <v>2462.6</v>
      </c>
      <c r="G6" s="5">
        <v>13</v>
      </c>
      <c r="I6" s="5"/>
    </row>
    <row r="7" spans="2:9" x14ac:dyDescent="0.25">
      <c r="C7" t="s">
        <v>18</v>
      </c>
      <c r="F7" s="5">
        <v>531</v>
      </c>
      <c r="G7" s="5">
        <v>6</v>
      </c>
    </row>
    <row r="8" spans="2:9" x14ac:dyDescent="0.25">
      <c r="C8" t="s">
        <v>65</v>
      </c>
      <c r="D8">
        <v>1.4</v>
      </c>
      <c r="E8" t="s">
        <v>62</v>
      </c>
      <c r="F8" s="5">
        <v>1.4</v>
      </c>
      <c r="G8" s="5">
        <v>1</v>
      </c>
    </row>
    <row r="9" spans="2:9" x14ac:dyDescent="0.25">
      <c r="B9" t="s">
        <v>66</v>
      </c>
      <c r="C9" t="s">
        <v>66</v>
      </c>
      <c r="D9" t="s">
        <v>66</v>
      </c>
      <c r="E9" t="s">
        <v>62</v>
      </c>
      <c r="F9" s="5">
        <v>0</v>
      </c>
      <c r="G9" s="5"/>
    </row>
    <row r="10" spans="2:9" x14ac:dyDescent="0.25">
      <c r="B10" t="s">
        <v>63</v>
      </c>
      <c r="C10" t="s">
        <v>17</v>
      </c>
      <c r="D10">
        <v>1.4</v>
      </c>
      <c r="E10" t="s">
        <v>62</v>
      </c>
      <c r="F10" s="5">
        <v>253.39999999999998</v>
      </c>
      <c r="G10" s="5">
        <v>3</v>
      </c>
    </row>
    <row r="11" spans="2:9" x14ac:dyDescent="0.25">
      <c r="B11" t="s">
        <v>10</v>
      </c>
      <c r="F11" s="5">
        <v>3248.4</v>
      </c>
      <c r="G11" s="5">
        <v>23</v>
      </c>
    </row>
    <row r="13" spans="2:9" x14ac:dyDescent="0.25">
      <c r="F13" s="5"/>
    </row>
    <row r="14" spans="2:9" x14ac:dyDescent="0.25">
      <c r="F14" s="8"/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6" priority="1" stopIfTrue="1" operator="lessThan">
      <formula>$AM17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7"/>
  <sheetViews>
    <sheetView workbookViewId="0">
      <selection activeCell="G20" sqref="G20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v>196</v>
      </c>
      <c r="E6" s="9">
        <v>1</v>
      </c>
      <c r="F6" s="9" t="s">
        <v>7</v>
      </c>
      <c r="G6" s="10" t="s">
        <v>18</v>
      </c>
      <c r="H6" s="9" t="s">
        <v>19</v>
      </c>
      <c r="I6" s="9">
        <f>+D6*E6</f>
        <v>196</v>
      </c>
      <c r="J6" s="9"/>
      <c r="K6" s="6"/>
      <c r="L6" s="6"/>
      <c r="M6" s="6"/>
      <c r="N6" s="6"/>
      <c r="O6" s="6"/>
    </row>
    <row r="7" spans="3:15" x14ac:dyDescent="0.25">
      <c r="C7" s="9">
        <v>2</v>
      </c>
      <c r="D7" s="9">
        <v>221</v>
      </c>
      <c r="E7" s="9">
        <v>1.4</v>
      </c>
      <c r="F7" s="9" t="s">
        <v>7</v>
      </c>
      <c r="G7" s="9" t="s">
        <v>17</v>
      </c>
      <c r="H7" s="9" t="s">
        <v>19</v>
      </c>
      <c r="I7" s="9">
        <f>+D7*E7</f>
        <v>309.39999999999998</v>
      </c>
      <c r="J7" s="9"/>
      <c r="K7" s="7"/>
      <c r="L7" s="6"/>
      <c r="M7" s="6"/>
      <c r="N7" s="6"/>
      <c r="O7" s="6"/>
    </row>
    <row r="8" spans="3:15" x14ac:dyDescent="0.25">
      <c r="C8" s="9">
        <v>3</v>
      </c>
      <c r="D8" s="9">
        <v>129</v>
      </c>
      <c r="E8" s="9">
        <v>1.4</v>
      </c>
      <c r="F8" s="9" t="s">
        <v>7</v>
      </c>
      <c r="G8" s="9" t="s">
        <v>17</v>
      </c>
      <c r="H8" s="9" t="s">
        <v>19</v>
      </c>
      <c r="I8" s="9">
        <f t="shared" ref="I8:I31" si="0">+D8*E8</f>
        <v>180.6</v>
      </c>
      <c r="J8" s="11"/>
      <c r="K8" s="7"/>
      <c r="L8" s="6"/>
      <c r="M8" s="6"/>
      <c r="N8" s="6"/>
      <c r="O8" s="6"/>
    </row>
    <row r="9" spans="3:15" x14ac:dyDescent="0.25">
      <c r="C9" s="9">
        <v>4</v>
      </c>
      <c r="D9" s="9">
        <v>238</v>
      </c>
      <c r="E9" s="9">
        <v>1.4</v>
      </c>
      <c r="F9" s="9" t="s">
        <v>7</v>
      </c>
      <c r="G9" s="9" t="s">
        <v>17</v>
      </c>
      <c r="H9" s="9" t="s">
        <v>19</v>
      </c>
      <c r="I9" s="9">
        <f t="shared" si="0"/>
        <v>333.2</v>
      </c>
      <c r="J9" s="11"/>
      <c r="K9" s="7"/>
      <c r="L9" s="6"/>
      <c r="M9" s="6"/>
      <c r="N9" s="6"/>
      <c r="O9" s="6"/>
    </row>
    <row r="10" spans="3:15" x14ac:dyDescent="0.25">
      <c r="C10" s="9">
        <v>5</v>
      </c>
      <c r="D10" s="9">
        <v>236</v>
      </c>
      <c r="E10" s="9">
        <v>1.4</v>
      </c>
      <c r="F10" s="9" t="s">
        <v>7</v>
      </c>
      <c r="G10" s="9" t="s">
        <v>17</v>
      </c>
      <c r="H10" s="9" t="s">
        <v>19</v>
      </c>
      <c r="I10" s="9">
        <f t="shared" si="0"/>
        <v>330.4</v>
      </c>
      <c r="J10" s="9"/>
      <c r="K10" s="7"/>
      <c r="L10" s="6"/>
      <c r="M10" s="6"/>
      <c r="N10" s="6"/>
      <c r="O10" s="6"/>
    </row>
    <row r="11" spans="3:15" x14ac:dyDescent="0.25">
      <c r="C11" s="9">
        <v>6</v>
      </c>
      <c r="D11" s="9">
        <v>126</v>
      </c>
      <c r="E11" s="9">
        <v>1.4</v>
      </c>
      <c r="F11" s="9" t="s">
        <v>7</v>
      </c>
      <c r="G11" s="9" t="s">
        <v>17</v>
      </c>
      <c r="H11" s="9" t="s">
        <v>19</v>
      </c>
      <c r="I11" s="9">
        <f>+D11*E11</f>
        <v>176.39999999999998</v>
      </c>
      <c r="J11" s="9"/>
      <c r="K11" s="6"/>
      <c r="L11" s="6"/>
      <c r="M11" s="6"/>
      <c r="N11" s="6"/>
      <c r="O11" s="6"/>
    </row>
    <row r="12" spans="3:15" x14ac:dyDescent="0.25">
      <c r="C12" s="9">
        <v>7</v>
      </c>
      <c r="D12" s="9">
        <v>217</v>
      </c>
      <c r="E12" s="9">
        <v>1.4</v>
      </c>
      <c r="F12" s="9" t="s">
        <v>7</v>
      </c>
      <c r="G12" s="9" t="s">
        <v>17</v>
      </c>
      <c r="H12" s="9" t="s">
        <v>19</v>
      </c>
      <c r="I12" s="9">
        <f t="shared" si="0"/>
        <v>303.79999999999995</v>
      </c>
      <c r="J12" s="9"/>
      <c r="K12" s="7"/>
      <c r="L12" s="6"/>
      <c r="M12" s="6"/>
      <c r="N12" s="6"/>
      <c r="O12" s="6"/>
    </row>
    <row r="13" spans="3:15" x14ac:dyDescent="0.25">
      <c r="C13" s="9">
        <v>8</v>
      </c>
      <c r="D13" s="9">
        <v>153</v>
      </c>
      <c r="E13" s="9">
        <v>1.4</v>
      </c>
      <c r="F13" s="9" t="s">
        <v>7</v>
      </c>
      <c r="G13" s="9" t="s">
        <v>17</v>
      </c>
      <c r="H13" s="9" t="s">
        <v>19</v>
      </c>
      <c r="I13" s="9">
        <f t="shared" si="0"/>
        <v>214.2</v>
      </c>
      <c r="J13" s="9"/>
      <c r="K13" s="6"/>
      <c r="L13" s="6"/>
      <c r="M13" s="6"/>
      <c r="N13" s="6"/>
      <c r="O13" s="6"/>
    </row>
    <row r="14" spans="3:15" x14ac:dyDescent="0.25">
      <c r="C14" s="9">
        <v>9</v>
      </c>
      <c r="D14" s="9">
        <v>251</v>
      </c>
      <c r="E14" s="9">
        <v>1.4</v>
      </c>
      <c r="F14" s="9" t="s">
        <v>7</v>
      </c>
      <c r="G14" s="9" t="s">
        <v>17</v>
      </c>
      <c r="H14" s="9" t="s">
        <v>19</v>
      </c>
      <c r="I14" s="9">
        <f t="shared" si="0"/>
        <v>351.4</v>
      </c>
      <c r="J14" s="9"/>
      <c r="K14" s="6"/>
      <c r="L14" s="6"/>
      <c r="M14" s="6"/>
      <c r="N14" s="6"/>
      <c r="O14" s="6"/>
    </row>
    <row r="15" spans="3:15" x14ac:dyDescent="0.25">
      <c r="C15" s="9">
        <v>10</v>
      </c>
      <c r="D15" s="9">
        <v>168</v>
      </c>
      <c r="E15" s="9">
        <v>1.4</v>
      </c>
      <c r="F15" s="9" t="s">
        <v>7</v>
      </c>
      <c r="G15" s="9" t="s">
        <v>17</v>
      </c>
      <c r="H15" s="9" t="s">
        <v>19</v>
      </c>
      <c r="I15" s="9">
        <f t="shared" si="0"/>
        <v>235.2</v>
      </c>
      <c r="J15" s="9"/>
      <c r="K15" s="7"/>
      <c r="L15" s="6"/>
      <c r="M15" s="6"/>
      <c r="N15" s="6"/>
      <c r="O15" s="6"/>
    </row>
    <row r="16" spans="3:15" x14ac:dyDescent="0.25">
      <c r="C16" s="9">
        <v>11</v>
      </c>
      <c r="D16" s="9">
        <v>122</v>
      </c>
      <c r="E16" s="9">
        <v>1.4</v>
      </c>
      <c r="F16" s="9" t="s">
        <v>7</v>
      </c>
      <c r="G16" s="9" t="s">
        <v>17</v>
      </c>
      <c r="H16" s="9" t="s">
        <v>19</v>
      </c>
      <c r="I16" s="9">
        <f t="shared" si="0"/>
        <v>170.79999999999998</v>
      </c>
      <c r="J16" s="9"/>
      <c r="K16" s="7"/>
      <c r="L16" s="6"/>
      <c r="M16" s="6"/>
      <c r="N16" s="6"/>
      <c r="O16" s="6"/>
    </row>
    <row r="17" spans="3:15" x14ac:dyDescent="0.25">
      <c r="C17" s="9">
        <v>12</v>
      </c>
      <c r="D17" s="9">
        <v>77</v>
      </c>
      <c r="E17" s="9">
        <v>1.4</v>
      </c>
      <c r="F17" s="9" t="s">
        <v>7</v>
      </c>
      <c r="G17" s="9" t="s">
        <v>17</v>
      </c>
      <c r="H17" s="9" t="s">
        <v>19</v>
      </c>
      <c r="I17" s="9">
        <f t="shared" si="0"/>
        <v>107.8</v>
      </c>
      <c r="J17" s="9"/>
      <c r="K17" s="6"/>
      <c r="L17" s="6"/>
      <c r="M17" s="6"/>
      <c r="N17" s="6"/>
      <c r="O17" s="6"/>
    </row>
    <row r="18" spans="3:15" x14ac:dyDescent="0.25">
      <c r="C18" s="9">
        <v>12</v>
      </c>
      <c r="D18" s="9">
        <v>106</v>
      </c>
      <c r="E18" s="9">
        <v>1</v>
      </c>
      <c r="F18" s="9" t="s">
        <v>7</v>
      </c>
      <c r="G18" s="9" t="s">
        <v>18</v>
      </c>
      <c r="H18" s="9" t="s">
        <v>19</v>
      </c>
      <c r="I18" s="9">
        <f t="shared" si="0"/>
        <v>106</v>
      </c>
      <c r="J18" s="9"/>
      <c r="K18" s="7"/>
      <c r="L18" s="6"/>
      <c r="M18" s="6"/>
      <c r="N18" s="6"/>
      <c r="O18" s="6"/>
    </row>
    <row r="19" spans="3:15" x14ac:dyDescent="0.25">
      <c r="C19" s="9">
        <v>13</v>
      </c>
      <c r="D19" s="9">
        <v>86</v>
      </c>
      <c r="E19" s="9">
        <v>1</v>
      </c>
      <c r="F19" s="9" t="s">
        <v>7</v>
      </c>
      <c r="G19" s="9" t="s">
        <v>18</v>
      </c>
      <c r="H19" s="9" t="s">
        <v>19</v>
      </c>
      <c r="I19" s="9">
        <f t="shared" si="0"/>
        <v>86</v>
      </c>
      <c r="J19" s="9"/>
      <c r="K19" s="7"/>
      <c r="L19" s="6"/>
      <c r="M19" s="6"/>
      <c r="N19" s="6"/>
      <c r="O19" s="6"/>
    </row>
    <row r="20" spans="3:15" x14ac:dyDescent="0.25">
      <c r="C20" s="9">
        <v>14</v>
      </c>
      <c r="D20" s="9">
        <v>118</v>
      </c>
      <c r="E20" s="9">
        <v>1.4</v>
      </c>
      <c r="F20" s="9" t="s">
        <v>7</v>
      </c>
      <c r="G20" s="9" t="s">
        <v>18</v>
      </c>
      <c r="H20" s="9" t="s">
        <v>19</v>
      </c>
      <c r="I20" s="9">
        <f t="shared" si="0"/>
        <v>165.2</v>
      </c>
      <c r="J20" s="9"/>
      <c r="K20" s="7"/>
      <c r="L20" s="6"/>
      <c r="M20" s="6"/>
      <c r="N20" s="6"/>
      <c r="O20" s="6"/>
    </row>
    <row r="21" spans="3:15" x14ac:dyDescent="0.25">
      <c r="C21" s="9">
        <v>15</v>
      </c>
      <c r="D21" s="9">
        <v>77</v>
      </c>
      <c r="E21" s="9">
        <v>1</v>
      </c>
      <c r="F21" s="9" t="s">
        <v>7</v>
      </c>
      <c r="G21" s="10" t="s">
        <v>18</v>
      </c>
      <c r="H21" s="9" t="s">
        <v>19</v>
      </c>
      <c r="I21" s="9">
        <f t="shared" si="0"/>
        <v>77</v>
      </c>
      <c r="J21" s="9"/>
      <c r="K21" s="7"/>
      <c r="L21" s="6"/>
      <c r="M21" s="6"/>
      <c r="N21" s="6"/>
      <c r="O21" s="6"/>
    </row>
    <row r="22" spans="3:15" x14ac:dyDescent="0.25">
      <c r="C22" s="9" t="s">
        <v>22</v>
      </c>
      <c r="D22" s="9">
        <v>86</v>
      </c>
      <c r="E22" s="9">
        <v>1.4</v>
      </c>
      <c r="F22" s="9" t="s">
        <v>7</v>
      </c>
      <c r="G22" s="9" t="s">
        <v>17</v>
      </c>
      <c r="H22" s="9" t="s">
        <v>19</v>
      </c>
      <c r="I22" s="9">
        <f t="shared" si="0"/>
        <v>120.39999999999999</v>
      </c>
      <c r="J22" s="9"/>
      <c r="K22" s="6"/>
      <c r="L22" s="6"/>
      <c r="M22" s="6"/>
      <c r="N22" s="6"/>
      <c r="O22" s="6"/>
    </row>
    <row r="23" spans="3:15" x14ac:dyDescent="0.25">
      <c r="C23" s="9" t="s">
        <v>23</v>
      </c>
      <c r="D23" s="9">
        <v>97</v>
      </c>
      <c r="E23" s="9">
        <v>1.4</v>
      </c>
      <c r="F23" s="9" t="s">
        <v>7</v>
      </c>
      <c r="G23" s="9" t="s">
        <v>17</v>
      </c>
      <c r="H23" s="9" t="s">
        <v>19</v>
      </c>
      <c r="I23" s="9">
        <f t="shared" si="0"/>
        <v>135.79999999999998</v>
      </c>
      <c r="J23" s="9"/>
      <c r="K23" s="6"/>
      <c r="L23" s="6"/>
      <c r="M23" s="6"/>
      <c r="N23" s="6"/>
      <c r="O23" s="6"/>
    </row>
    <row r="24" spans="3:15" x14ac:dyDescent="0.25">
      <c r="C24" s="9" t="s">
        <v>24</v>
      </c>
      <c r="D24" s="9">
        <v>195</v>
      </c>
      <c r="E24" s="9">
        <v>1.4</v>
      </c>
      <c r="F24" s="9" t="s">
        <v>7</v>
      </c>
      <c r="G24" s="9" t="s">
        <v>17</v>
      </c>
      <c r="H24" s="9" t="s">
        <v>19</v>
      </c>
      <c r="I24" s="9">
        <f t="shared" si="0"/>
        <v>273</v>
      </c>
      <c r="J24" s="9"/>
      <c r="K24" s="6"/>
      <c r="L24" s="6"/>
      <c r="M24" s="6"/>
      <c r="N24" s="6"/>
      <c r="O24" s="6"/>
    </row>
    <row r="25" spans="3:15" x14ac:dyDescent="0.25">
      <c r="C25" s="9" t="s">
        <v>25</v>
      </c>
      <c r="D25" s="9">
        <v>27</v>
      </c>
      <c r="E25" s="9">
        <v>1.4</v>
      </c>
      <c r="F25" s="9" t="s">
        <v>7</v>
      </c>
      <c r="G25" s="9" t="s">
        <v>17</v>
      </c>
      <c r="H25" s="9" t="s">
        <v>19</v>
      </c>
      <c r="I25" s="9">
        <f t="shared" si="0"/>
        <v>37.799999999999997</v>
      </c>
      <c r="J25" s="9"/>
      <c r="K25" s="6"/>
      <c r="L25" s="6"/>
      <c r="M25" s="6"/>
      <c r="N25" s="6"/>
      <c r="O25" s="6"/>
    </row>
    <row r="26" spans="3:15" x14ac:dyDescent="0.25">
      <c r="C26" s="9" t="s">
        <v>26</v>
      </c>
      <c r="D26" s="9">
        <v>7</v>
      </c>
      <c r="E26" s="9">
        <v>1.4</v>
      </c>
      <c r="F26" s="9" t="s">
        <v>7</v>
      </c>
      <c r="G26" s="9" t="s">
        <v>17</v>
      </c>
      <c r="H26" s="9" t="s">
        <v>19</v>
      </c>
      <c r="I26" s="9">
        <f t="shared" si="0"/>
        <v>9.7999999999999989</v>
      </c>
      <c r="J26" s="9"/>
      <c r="K26" s="6"/>
      <c r="L26" s="6"/>
      <c r="M26" s="6"/>
      <c r="N26" s="6"/>
      <c r="O26" s="6"/>
    </row>
    <row r="27" spans="3:15" x14ac:dyDescent="0.25">
      <c r="C27" s="9" t="s">
        <v>28</v>
      </c>
      <c r="D27" s="9">
        <v>86</v>
      </c>
      <c r="E27" s="9">
        <v>1.4</v>
      </c>
      <c r="F27" s="9" t="s">
        <v>7</v>
      </c>
      <c r="G27" s="9" t="s">
        <v>17</v>
      </c>
      <c r="H27" s="9" t="s">
        <v>32</v>
      </c>
      <c r="I27" s="9">
        <f t="shared" si="0"/>
        <v>120.39999999999999</v>
      </c>
      <c r="J27" s="9"/>
      <c r="K27" s="6"/>
      <c r="L27" s="6"/>
      <c r="M27" s="6"/>
      <c r="N27" s="6"/>
      <c r="O27" s="6"/>
    </row>
    <row r="28" spans="3:15" x14ac:dyDescent="0.25">
      <c r="C28" s="9" t="s">
        <v>29</v>
      </c>
      <c r="D28" s="9">
        <v>51</v>
      </c>
      <c r="E28" s="9">
        <v>1.4</v>
      </c>
      <c r="F28" s="9" t="s">
        <v>7</v>
      </c>
      <c r="G28" s="9" t="s">
        <v>17</v>
      </c>
      <c r="H28" s="9" t="s">
        <v>32</v>
      </c>
      <c r="I28" s="9">
        <f t="shared" si="0"/>
        <v>71.399999999999991</v>
      </c>
      <c r="J28" s="9"/>
      <c r="K28" s="7"/>
      <c r="L28" s="6"/>
      <c r="M28" s="6"/>
      <c r="N28" s="6"/>
      <c r="O28" s="6"/>
    </row>
    <row r="29" spans="3:15" x14ac:dyDescent="0.25">
      <c r="C29" s="9" t="s">
        <v>30</v>
      </c>
      <c r="D29" s="9">
        <f>115+33</f>
        <v>148</v>
      </c>
      <c r="E29" s="9">
        <v>1.4</v>
      </c>
      <c r="F29" s="9" t="s">
        <v>7</v>
      </c>
      <c r="G29" s="9" t="s">
        <v>17</v>
      </c>
      <c r="H29" s="9" t="s">
        <v>19</v>
      </c>
      <c r="I29" s="9">
        <f t="shared" si="0"/>
        <v>207.2</v>
      </c>
      <c r="J29" s="9"/>
      <c r="K29" s="7"/>
      <c r="L29" s="6"/>
      <c r="M29" s="6"/>
      <c r="N29" s="6"/>
      <c r="O29" s="6"/>
    </row>
    <row r="30" spans="3:15" x14ac:dyDescent="0.25">
      <c r="C30" s="9" t="s">
        <v>30</v>
      </c>
      <c r="D30" s="9">
        <v>63</v>
      </c>
      <c r="E30" s="9">
        <v>1.4</v>
      </c>
      <c r="F30" s="9" t="s">
        <v>7</v>
      </c>
      <c r="G30" s="9" t="s">
        <v>17</v>
      </c>
      <c r="H30" s="9" t="s">
        <v>32</v>
      </c>
      <c r="I30" s="9">
        <f>+D30*E30</f>
        <v>88.199999999999989</v>
      </c>
      <c r="J30" s="9"/>
      <c r="K30" s="6"/>
      <c r="L30" s="6"/>
      <c r="M30" s="6"/>
      <c r="N30" s="6"/>
      <c r="O30" s="6"/>
    </row>
    <row r="31" spans="3:15" x14ac:dyDescent="0.25">
      <c r="C31" s="9" t="s">
        <v>30</v>
      </c>
      <c r="D31" s="9">
        <v>49</v>
      </c>
      <c r="E31" s="9">
        <v>1.4</v>
      </c>
      <c r="F31" s="9" t="s">
        <v>7</v>
      </c>
      <c r="G31" s="10" t="s">
        <v>18</v>
      </c>
      <c r="H31" s="9" t="s">
        <v>19</v>
      </c>
      <c r="I31" s="9">
        <f t="shared" si="0"/>
        <v>68.599999999999994</v>
      </c>
      <c r="J31" s="9"/>
      <c r="K31" s="6"/>
      <c r="L31" s="6"/>
      <c r="M31" s="6"/>
      <c r="N31" s="6"/>
      <c r="O31" s="6"/>
    </row>
    <row r="32" spans="3:15" x14ac:dyDescent="0.25">
      <c r="C32" s="12" t="s">
        <v>1</v>
      </c>
      <c r="D32" s="12">
        <f>SUM(D6:D31)</f>
        <v>3330</v>
      </c>
      <c r="E32" s="12"/>
      <c r="F32" s="12"/>
      <c r="G32" s="13"/>
      <c r="H32" s="12"/>
      <c r="I32" s="12">
        <f>SUM(I6:I31)</f>
        <v>4476.0000000000009</v>
      </c>
      <c r="J32" s="12"/>
      <c r="K32" s="6"/>
      <c r="L32" s="6"/>
      <c r="M32" s="6"/>
      <c r="N32" s="6"/>
      <c r="O32" s="6"/>
    </row>
    <row r="33" spans="3:15" x14ac:dyDescent="0.25">
      <c r="K33" s="6"/>
      <c r="L33" s="6"/>
      <c r="M33" s="6"/>
      <c r="N33" s="6"/>
      <c r="O33" s="6"/>
    </row>
    <row r="37" spans="3:15" x14ac:dyDescent="0.25">
      <c r="C37" s="6" t="s">
        <v>13</v>
      </c>
      <c r="D37" s="6"/>
      <c r="G37" s="1" t="s">
        <v>14</v>
      </c>
      <c r="J37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workbookViewId="0">
      <selection activeCell="D16" sqref="D16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8" x14ac:dyDescent="0.25">
      <c r="B2" s="4" t="s">
        <v>0</v>
      </c>
      <c r="C2" t="s">
        <v>11</v>
      </c>
    </row>
    <row r="4" spans="2:8" x14ac:dyDescent="0.25">
      <c r="F4" s="4" t="s">
        <v>20</v>
      </c>
    </row>
    <row r="5" spans="2:8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8" x14ac:dyDescent="0.25">
      <c r="B6" t="s">
        <v>19</v>
      </c>
      <c r="C6" t="s">
        <v>17</v>
      </c>
      <c r="D6">
        <v>1.4</v>
      </c>
      <c r="E6" t="s">
        <v>7</v>
      </c>
      <c r="F6" s="5">
        <v>3497.2000000000007</v>
      </c>
      <c r="G6" s="5">
        <v>17</v>
      </c>
    </row>
    <row r="7" spans="2:8" x14ac:dyDescent="0.25">
      <c r="C7" t="s">
        <v>18</v>
      </c>
      <c r="D7">
        <v>1</v>
      </c>
      <c r="E7" t="s">
        <v>7</v>
      </c>
      <c r="F7" s="5">
        <v>465</v>
      </c>
      <c r="G7" s="5">
        <v>4</v>
      </c>
      <c r="H7" s="5"/>
    </row>
    <row r="8" spans="2:8" x14ac:dyDescent="0.25">
      <c r="D8">
        <v>1.4</v>
      </c>
      <c r="E8" t="s">
        <v>7</v>
      </c>
      <c r="F8" s="5">
        <v>233.79999999999998</v>
      </c>
      <c r="G8" s="5">
        <v>2</v>
      </c>
      <c r="H8" s="5"/>
    </row>
    <row r="9" spans="2:8" x14ac:dyDescent="0.25">
      <c r="B9" t="s">
        <v>32</v>
      </c>
      <c r="C9" t="s">
        <v>17</v>
      </c>
      <c r="D9">
        <v>1.4</v>
      </c>
      <c r="E9" t="s">
        <v>7</v>
      </c>
      <c r="F9" s="5">
        <v>280</v>
      </c>
      <c r="G9" s="5">
        <v>3</v>
      </c>
      <c r="H9" s="5"/>
    </row>
    <row r="10" spans="2:8" x14ac:dyDescent="0.25">
      <c r="B10" t="s">
        <v>10</v>
      </c>
      <c r="F10" s="5">
        <v>4476</v>
      </c>
      <c r="G10" s="5">
        <v>26</v>
      </c>
    </row>
    <row r="12" spans="2:8" x14ac:dyDescent="0.25">
      <c r="F12" s="26"/>
      <c r="G12" s="26"/>
      <c r="H12" s="26"/>
    </row>
    <row r="13" spans="2:8" x14ac:dyDescent="0.25">
      <c r="F13" s="26"/>
      <c r="G13" s="26"/>
      <c r="H13" s="26"/>
    </row>
    <row r="14" spans="2:8" x14ac:dyDescent="0.25">
      <c r="F14" s="27"/>
      <c r="G14" s="28"/>
      <c r="H14" s="26"/>
    </row>
    <row r="15" spans="2:8" x14ac:dyDescent="0.25">
      <c r="F15" s="26"/>
      <c r="G15" s="28"/>
      <c r="H15" s="26"/>
    </row>
    <row r="16" spans="2:8" x14ac:dyDescent="0.25">
      <c r="F16" s="26"/>
      <c r="G16" s="28"/>
      <c r="H16" s="26"/>
    </row>
    <row r="17" spans="6:8" x14ac:dyDescent="0.25">
      <c r="F17" s="26"/>
      <c r="G17" s="28"/>
      <c r="H17" s="26"/>
    </row>
    <row r="18" spans="6:8" x14ac:dyDescent="0.25">
      <c r="F18" s="26"/>
      <c r="G18" s="28"/>
      <c r="H18" s="26"/>
    </row>
    <row r="19" spans="6:8" x14ac:dyDescent="0.25">
      <c r="F19" s="26"/>
      <c r="G19" s="28"/>
      <c r="H19" s="26"/>
    </row>
    <row r="20" spans="6:8" x14ac:dyDescent="0.25">
      <c r="F20" s="26"/>
      <c r="G20" s="26"/>
      <c r="H20" s="26"/>
    </row>
    <row r="21" spans="6:8" x14ac:dyDescent="0.25">
      <c r="F21" s="26"/>
      <c r="G21" s="26"/>
      <c r="H21" s="26"/>
    </row>
    <row r="22" spans="6:8" x14ac:dyDescent="0.25">
      <c r="F22" s="26"/>
      <c r="G22" s="26"/>
      <c r="H22" s="26"/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5" priority="1" stopIfTrue="1" operator="lessThan">
      <formula>$AM17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40"/>
  <sheetViews>
    <sheetView workbookViewId="0">
      <selection sqref="A1:XFD1048576"/>
    </sheetView>
  </sheetViews>
  <sheetFormatPr baseColWidth="10" defaultRowHeight="15" x14ac:dyDescent="0.25"/>
  <cols>
    <col min="2" max="2" width="2.85546875" customWidth="1"/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21.140625" bestFit="1" customWidth="1"/>
    <col min="11" max="11" width="3.28515625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f>7*2+19</f>
        <v>33</v>
      </c>
      <c r="E6" s="9">
        <v>1.4</v>
      </c>
      <c r="F6" s="9" t="s">
        <v>7</v>
      </c>
      <c r="G6" s="10" t="s">
        <v>17</v>
      </c>
      <c r="H6" s="9" t="s">
        <v>32</v>
      </c>
      <c r="I6" s="9">
        <f>+D6*E6</f>
        <v>46.199999999999996</v>
      </c>
      <c r="J6" s="9"/>
      <c r="K6" s="6"/>
      <c r="L6" s="6"/>
      <c r="M6" s="6"/>
      <c r="N6" s="6"/>
      <c r="O6" s="6"/>
    </row>
    <row r="7" spans="3:15" x14ac:dyDescent="0.25">
      <c r="C7" s="9">
        <v>2</v>
      </c>
      <c r="D7" s="9">
        <f>6*8*3+7*4+12+(4*6*3+15+7)</f>
        <v>278</v>
      </c>
      <c r="E7" s="9">
        <v>1</v>
      </c>
      <c r="F7" s="9" t="s">
        <v>7</v>
      </c>
      <c r="G7" s="9" t="s">
        <v>18</v>
      </c>
      <c r="H7" s="9" t="s">
        <v>19</v>
      </c>
      <c r="I7" s="9">
        <f>+D7*E7</f>
        <v>278</v>
      </c>
      <c r="J7" s="9"/>
      <c r="K7" s="7"/>
      <c r="L7" s="6"/>
      <c r="M7" s="6"/>
      <c r="N7" s="6"/>
      <c r="O7" s="6"/>
    </row>
    <row r="8" spans="3:15" x14ac:dyDescent="0.25">
      <c r="C8" s="9">
        <v>3</v>
      </c>
      <c r="D8" s="9">
        <f>6*9*3-14</f>
        <v>148</v>
      </c>
      <c r="E8" s="9">
        <v>1.4</v>
      </c>
      <c r="F8" s="9" t="s">
        <v>7</v>
      </c>
      <c r="G8" s="9" t="s">
        <v>17</v>
      </c>
      <c r="H8" s="9" t="s">
        <v>19</v>
      </c>
      <c r="I8" s="9">
        <f t="shared" ref="I8:I34" si="0">+D8*E8</f>
        <v>207.2</v>
      </c>
      <c r="J8" s="11" t="s">
        <v>77</v>
      </c>
      <c r="K8" s="7"/>
      <c r="L8" s="6"/>
      <c r="M8" s="6"/>
      <c r="N8" s="6"/>
      <c r="O8" s="6"/>
    </row>
    <row r="9" spans="3:15" x14ac:dyDescent="0.25">
      <c r="C9" s="9">
        <v>4</v>
      </c>
      <c r="D9" s="9">
        <f>4*3*3-6+(13*8*3-15)</f>
        <v>327</v>
      </c>
      <c r="E9" s="9">
        <v>1</v>
      </c>
      <c r="F9" s="9" t="s">
        <v>7</v>
      </c>
      <c r="G9" s="9" t="s">
        <v>18</v>
      </c>
      <c r="H9" s="9" t="s">
        <v>19</v>
      </c>
      <c r="I9" s="9">
        <f t="shared" si="0"/>
        <v>327</v>
      </c>
      <c r="J9" s="9" t="s">
        <v>78</v>
      </c>
      <c r="K9" s="7"/>
      <c r="L9" s="6"/>
      <c r="M9" s="6"/>
      <c r="N9" s="6"/>
      <c r="O9" s="6"/>
    </row>
    <row r="10" spans="3:15" x14ac:dyDescent="0.25">
      <c r="C10" s="9">
        <v>5</v>
      </c>
      <c r="D10" s="9">
        <f>12*3*7-19</f>
        <v>233</v>
      </c>
      <c r="E10" s="9">
        <v>1.4</v>
      </c>
      <c r="F10" s="9" t="s">
        <v>7</v>
      </c>
      <c r="G10" s="9" t="s">
        <v>17</v>
      </c>
      <c r="H10" s="9" t="s">
        <v>19</v>
      </c>
      <c r="I10" s="9">
        <f t="shared" si="0"/>
        <v>326.2</v>
      </c>
      <c r="J10" s="9" t="s">
        <v>79</v>
      </c>
      <c r="K10" s="7"/>
      <c r="L10" s="6"/>
      <c r="M10" s="6"/>
      <c r="N10" s="6"/>
      <c r="O10" s="6"/>
    </row>
    <row r="11" spans="3:15" x14ac:dyDescent="0.25">
      <c r="C11" s="9">
        <v>6</v>
      </c>
      <c r="D11" s="9">
        <f>3*2*6+9</f>
        <v>45</v>
      </c>
      <c r="E11" s="9">
        <v>1.4</v>
      </c>
      <c r="F11" s="9" t="s">
        <v>7</v>
      </c>
      <c r="G11" s="9" t="s">
        <v>17</v>
      </c>
      <c r="H11" s="9" t="s">
        <v>19</v>
      </c>
      <c r="I11" s="9">
        <f>+D11*E11</f>
        <v>62.999999999999993</v>
      </c>
      <c r="J11" s="9" t="s">
        <v>78</v>
      </c>
      <c r="K11" s="6"/>
      <c r="L11" s="6"/>
      <c r="M11" s="6"/>
      <c r="N11" s="6"/>
      <c r="O11" s="6"/>
    </row>
    <row r="12" spans="3:15" x14ac:dyDescent="0.25">
      <c r="C12" s="9">
        <v>7</v>
      </c>
      <c r="D12" s="9">
        <f>6*3*4-11</f>
        <v>61</v>
      </c>
      <c r="E12" s="9">
        <v>1.4</v>
      </c>
      <c r="F12" s="9" t="s">
        <v>7</v>
      </c>
      <c r="G12" s="9" t="s">
        <v>17</v>
      </c>
      <c r="H12" s="9" t="s">
        <v>19</v>
      </c>
      <c r="I12" s="9">
        <f t="shared" si="0"/>
        <v>85.399999999999991</v>
      </c>
      <c r="J12" s="9" t="s">
        <v>79</v>
      </c>
      <c r="K12" s="7"/>
      <c r="L12" s="6"/>
      <c r="M12" s="6"/>
      <c r="N12" s="6"/>
      <c r="O12" s="6"/>
    </row>
    <row r="13" spans="3:15" x14ac:dyDescent="0.25">
      <c r="C13" s="9">
        <v>8</v>
      </c>
      <c r="D13" s="9">
        <f>9*12*3-45</f>
        <v>279</v>
      </c>
      <c r="E13" s="9">
        <v>1.4</v>
      </c>
      <c r="F13" s="9" t="s">
        <v>7</v>
      </c>
      <c r="G13" s="9" t="s">
        <v>17</v>
      </c>
      <c r="H13" s="9" t="s">
        <v>19</v>
      </c>
      <c r="I13" s="9">
        <f t="shared" si="0"/>
        <v>390.59999999999997</v>
      </c>
      <c r="J13" s="9" t="s">
        <v>79</v>
      </c>
      <c r="K13" s="6"/>
      <c r="L13" s="6"/>
      <c r="M13" s="6"/>
      <c r="N13" s="6"/>
      <c r="O13" s="6"/>
    </row>
    <row r="14" spans="3:15" x14ac:dyDescent="0.25">
      <c r="C14" s="9">
        <v>9</v>
      </c>
      <c r="D14" s="9">
        <f>8*13*3-19</f>
        <v>293</v>
      </c>
      <c r="E14" s="9">
        <v>1.4</v>
      </c>
      <c r="F14" s="9" t="s">
        <v>7</v>
      </c>
      <c r="G14" s="9" t="s">
        <v>17</v>
      </c>
      <c r="H14" s="9" t="s">
        <v>19</v>
      </c>
      <c r="I14" s="9">
        <f t="shared" si="0"/>
        <v>410.2</v>
      </c>
      <c r="J14" s="9" t="s">
        <v>80</v>
      </c>
      <c r="K14" s="6"/>
      <c r="L14" s="6"/>
      <c r="M14" s="6"/>
      <c r="N14" s="6"/>
      <c r="O14" s="6"/>
    </row>
    <row r="15" spans="3:15" x14ac:dyDescent="0.25">
      <c r="C15" s="9">
        <v>10</v>
      </c>
      <c r="D15" s="9">
        <f>6*13*3-21</f>
        <v>213</v>
      </c>
      <c r="E15" s="9">
        <v>1.4</v>
      </c>
      <c r="F15" s="9" t="s">
        <v>7</v>
      </c>
      <c r="G15" s="9" t="s">
        <v>17</v>
      </c>
      <c r="H15" s="9" t="s">
        <v>19</v>
      </c>
      <c r="I15" s="9">
        <f t="shared" si="0"/>
        <v>298.2</v>
      </c>
      <c r="J15" s="9" t="s">
        <v>79</v>
      </c>
      <c r="K15" s="7"/>
      <c r="L15" s="6"/>
      <c r="M15" s="6"/>
      <c r="N15" s="6"/>
      <c r="O15" s="6"/>
    </row>
    <row r="16" spans="3:15" x14ac:dyDescent="0.25">
      <c r="C16" s="9">
        <v>11</v>
      </c>
      <c r="D16" s="9">
        <f>5*11*3-24</f>
        <v>141</v>
      </c>
      <c r="E16" s="9">
        <v>1.4</v>
      </c>
      <c r="F16" s="9" t="s">
        <v>7</v>
      </c>
      <c r="G16" s="10" t="s">
        <v>17</v>
      </c>
      <c r="H16" s="9" t="s">
        <v>19</v>
      </c>
      <c r="I16" s="9">
        <f t="shared" si="0"/>
        <v>197.39999999999998</v>
      </c>
      <c r="J16" s="9" t="s">
        <v>79</v>
      </c>
      <c r="K16" s="7"/>
      <c r="L16" s="6"/>
      <c r="M16" s="6"/>
      <c r="N16" s="6"/>
      <c r="O16" s="6"/>
    </row>
    <row r="17" spans="3:15" x14ac:dyDescent="0.25">
      <c r="C17" s="9">
        <v>12</v>
      </c>
      <c r="D17" s="9">
        <f>4*12*3-23</f>
        <v>121</v>
      </c>
      <c r="E17" s="9">
        <v>1</v>
      </c>
      <c r="F17" s="9" t="s">
        <v>7</v>
      </c>
      <c r="G17" s="10" t="s">
        <v>18</v>
      </c>
      <c r="H17" s="9" t="s">
        <v>19</v>
      </c>
      <c r="I17" s="9">
        <f t="shared" si="0"/>
        <v>121</v>
      </c>
      <c r="J17" s="9" t="s">
        <v>79</v>
      </c>
      <c r="K17" s="6"/>
      <c r="L17" s="6"/>
      <c r="M17" s="6"/>
      <c r="N17" s="6"/>
      <c r="O17" s="6"/>
    </row>
    <row r="18" spans="3:15" x14ac:dyDescent="0.25">
      <c r="C18" s="9">
        <v>13</v>
      </c>
      <c r="D18" s="9">
        <f>6*11*2-10</f>
        <v>122</v>
      </c>
      <c r="E18" s="9">
        <v>1.4</v>
      </c>
      <c r="F18" s="9" t="s">
        <v>7</v>
      </c>
      <c r="G18" s="10" t="s">
        <v>18</v>
      </c>
      <c r="H18" s="9" t="s">
        <v>19</v>
      </c>
      <c r="I18" s="9">
        <f t="shared" si="0"/>
        <v>170.79999999999998</v>
      </c>
      <c r="J18" s="9" t="s">
        <v>79</v>
      </c>
      <c r="K18" s="7"/>
      <c r="L18" s="6"/>
      <c r="M18" s="6"/>
      <c r="N18" s="6"/>
      <c r="O18" s="6"/>
    </row>
    <row r="19" spans="3:15" x14ac:dyDescent="0.25">
      <c r="C19" s="9">
        <v>14</v>
      </c>
      <c r="D19" s="9">
        <f>3*6*2+5</f>
        <v>41</v>
      </c>
      <c r="E19" s="9">
        <v>1.4</v>
      </c>
      <c r="F19" s="9" t="s">
        <v>7</v>
      </c>
      <c r="G19" s="10" t="s">
        <v>17</v>
      </c>
      <c r="H19" s="9" t="s">
        <v>19</v>
      </c>
      <c r="I19" s="9">
        <f t="shared" si="0"/>
        <v>57.4</v>
      </c>
      <c r="J19" s="9" t="s">
        <v>79</v>
      </c>
      <c r="K19" s="7"/>
      <c r="L19" s="6"/>
      <c r="M19" s="6"/>
      <c r="N19" s="6"/>
      <c r="O19" s="6"/>
    </row>
    <row r="20" spans="3:15" x14ac:dyDescent="0.25">
      <c r="C20" s="9">
        <v>15</v>
      </c>
      <c r="D20" s="9"/>
      <c r="E20" s="9">
        <v>1</v>
      </c>
      <c r="F20" s="9" t="s">
        <v>7</v>
      </c>
      <c r="G20" s="10" t="s">
        <v>18</v>
      </c>
      <c r="H20" s="9" t="s">
        <v>19</v>
      </c>
      <c r="I20" s="9">
        <f t="shared" si="0"/>
        <v>0</v>
      </c>
      <c r="J20" s="9"/>
      <c r="K20" s="7"/>
      <c r="L20" s="6"/>
      <c r="M20" s="6"/>
      <c r="N20" s="6"/>
      <c r="O20" s="6"/>
    </row>
    <row r="21" spans="3:15" x14ac:dyDescent="0.25">
      <c r="C21" s="9">
        <v>16</v>
      </c>
      <c r="D21" s="9"/>
      <c r="E21" s="9">
        <v>1.4</v>
      </c>
      <c r="F21" s="9" t="s">
        <v>7</v>
      </c>
      <c r="G21" s="10" t="s">
        <v>18</v>
      </c>
      <c r="H21" s="9" t="s">
        <v>19</v>
      </c>
      <c r="I21" s="9">
        <f t="shared" si="0"/>
        <v>0</v>
      </c>
      <c r="J21" s="9"/>
      <c r="K21" s="7"/>
      <c r="L21" s="6"/>
      <c r="M21" s="6"/>
      <c r="N21" s="6"/>
      <c r="O21" s="6"/>
    </row>
    <row r="22" spans="3:15" x14ac:dyDescent="0.25">
      <c r="C22" s="9">
        <v>17</v>
      </c>
      <c r="D22" s="9"/>
      <c r="E22" s="9"/>
      <c r="F22" s="9"/>
      <c r="G22" s="10"/>
      <c r="H22" s="9"/>
      <c r="I22" s="9"/>
      <c r="J22" s="9"/>
      <c r="K22" s="7"/>
      <c r="L22" s="6"/>
      <c r="M22" s="6"/>
      <c r="N22" s="6"/>
      <c r="O22" s="6"/>
    </row>
    <row r="23" spans="3:15" x14ac:dyDescent="0.25">
      <c r="C23" s="9" t="s">
        <v>22</v>
      </c>
      <c r="D23" s="9">
        <f>107+18</f>
        <v>125</v>
      </c>
      <c r="E23" s="9">
        <v>1</v>
      </c>
      <c r="F23" s="9" t="s">
        <v>7</v>
      </c>
      <c r="G23" s="10" t="s">
        <v>18</v>
      </c>
      <c r="H23" s="9" t="s">
        <v>19</v>
      </c>
      <c r="I23" s="9">
        <f t="shared" si="0"/>
        <v>125</v>
      </c>
      <c r="J23" s="9"/>
      <c r="K23" s="6"/>
      <c r="L23" s="6"/>
      <c r="M23" s="6"/>
      <c r="N23" s="6"/>
      <c r="O23" s="6"/>
    </row>
    <row r="24" spans="3:15" x14ac:dyDescent="0.25">
      <c r="C24" s="9" t="s">
        <v>23</v>
      </c>
      <c r="D24" s="9">
        <f>8*2+19*2+27*2</f>
        <v>108</v>
      </c>
      <c r="E24" s="9">
        <v>1.4</v>
      </c>
      <c r="F24" s="9" t="s">
        <v>7</v>
      </c>
      <c r="G24" s="10" t="s">
        <v>18</v>
      </c>
      <c r="H24" s="9" t="s">
        <v>19</v>
      </c>
      <c r="I24" s="9">
        <f t="shared" si="0"/>
        <v>151.19999999999999</v>
      </c>
      <c r="J24" s="9"/>
      <c r="K24" s="6"/>
      <c r="L24" s="6"/>
      <c r="M24" s="6"/>
      <c r="N24" s="6"/>
      <c r="O24" s="6"/>
    </row>
    <row r="25" spans="3:15" x14ac:dyDescent="0.25">
      <c r="C25" s="9" t="s">
        <v>24</v>
      </c>
      <c r="D25" s="9">
        <v>20</v>
      </c>
      <c r="E25" s="9">
        <v>1.4</v>
      </c>
      <c r="F25" s="9" t="s">
        <v>7</v>
      </c>
      <c r="G25" s="9" t="s">
        <v>17</v>
      </c>
      <c r="H25" s="9" t="s">
        <v>19</v>
      </c>
      <c r="I25" s="9">
        <f t="shared" si="0"/>
        <v>28</v>
      </c>
      <c r="J25" s="9"/>
      <c r="K25" s="6"/>
      <c r="L25" s="6"/>
      <c r="M25" s="6"/>
      <c r="N25" s="6"/>
      <c r="O25" s="6"/>
    </row>
    <row r="26" spans="3:15" x14ac:dyDescent="0.25">
      <c r="C26" s="9" t="s">
        <v>81</v>
      </c>
      <c r="D26" s="9"/>
      <c r="E26" s="9">
        <v>1.4</v>
      </c>
      <c r="F26" s="9" t="s">
        <v>7</v>
      </c>
      <c r="G26" s="9" t="s">
        <v>65</v>
      </c>
      <c r="H26" s="9" t="s">
        <v>19</v>
      </c>
      <c r="I26" s="9">
        <f t="shared" si="0"/>
        <v>0</v>
      </c>
      <c r="J26" s="9"/>
      <c r="K26" s="6"/>
      <c r="L26" s="6"/>
      <c r="M26" s="6"/>
      <c r="N26" s="6"/>
      <c r="O26" s="6"/>
    </row>
    <row r="27" spans="3:15" x14ac:dyDescent="0.25">
      <c r="C27" s="9" t="s">
        <v>81</v>
      </c>
      <c r="D27" s="9"/>
      <c r="E27" s="9">
        <v>1.4</v>
      </c>
      <c r="F27" s="9" t="s">
        <v>7</v>
      </c>
      <c r="G27" s="9" t="s">
        <v>17</v>
      </c>
      <c r="H27" s="9" t="s">
        <v>19</v>
      </c>
      <c r="I27" s="9">
        <f t="shared" si="0"/>
        <v>0</v>
      </c>
      <c r="J27" s="9"/>
      <c r="K27" s="6"/>
      <c r="L27" s="6"/>
      <c r="M27" s="6"/>
      <c r="N27" s="6"/>
      <c r="O27" s="6"/>
    </row>
    <row r="28" spans="3:15" x14ac:dyDescent="0.25">
      <c r="C28" s="9" t="s">
        <v>81</v>
      </c>
      <c r="D28" s="9"/>
      <c r="E28" s="9">
        <v>1</v>
      </c>
      <c r="F28" s="9" t="s">
        <v>7</v>
      </c>
      <c r="G28" s="10" t="s">
        <v>18</v>
      </c>
      <c r="H28" s="9" t="s">
        <v>19</v>
      </c>
      <c r="I28" s="9">
        <f t="shared" si="0"/>
        <v>0</v>
      </c>
      <c r="J28" s="9"/>
      <c r="K28" s="6"/>
      <c r="L28" s="6"/>
      <c r="M28" s="6"/>
      <c r="N28" s="6"/>
      <c r="O28" s="6"/>
    </row>
    <row r="29" spans="3:15" x14ac:dyDescent="0.25">
      <c r="C29" s="9" t="s">
        <v>28</v>
      </c>
      <c r="D29" s="9">
        <f>18*2+25*3</f>
        <v>111</v>
      </c>
      <c r="E29" s="9">
        <v>1.4</v>
      </c>
      <c r="F29" s="9" t="s">
        <v>7</v>
      </c>
      <c r="G29" s="9" t="s">
        <v>17</v>
      </c>
      <c r="H29" s="9" t="s">
        <v>32</v>
      </c>
      <c r="I29" s="9">
        <f t="shared" si="0"/>
        <v>155.39999999999998</v>
      </c>
      <c r="J29" s="9"/>
      <c r="K29" s="6"/>
      <c r="L29" s="6"/>
      <c r="M29" s="6"/>
      <c r="N29" s="6"/>
      <c r="O29" s="6"/>
    </row>
    <row r="30" spans="3:15" x14ac:dyDescent="0.25">
      <c r="C30" s="9" t="s">
        <v>29</v>
      </c>
      <c r="D30" s="9"/>
      <c r="E30" s="9">
        <v>1.4</v>
      </c>
      <c r="F30" s="9" t="s">
        <v>7</v>
      </c>
      <c r="G30" s="9" t="s">
        <v>17</v>
      </c>
      <c r="H30" s="9" t="s">
        <v>32</v>
      </c>
      <c r="I30" s="9">
        <f t="shared" si="0"/>
        <v>0</v>
      </c>
      <c r="J30" s="9"/>
      <c r="K30" s="7"/>
      <c r="L30" s="6"/>
      <c r="M30" s="6"/>
      <c r="N30" s="6"/>
      <c r="O30" s="6"/>
    </row>
    <row r="31" spans="3:15" x14ac:dyDescent="0.25">
      <c r="C31" s="9" t="s">
        <v>30</v>
      </c>
      <c r="D31" s="9">
        <v>77</v>
      </c>
      <c r="E31" s="9">
        <v>1.4</v>
      </c>
      <c r="F31" s="9" t="s">
        <v>7</v>
      </c>
      <c r="G31" s="9" t="s">
        <v>17</v>
      </c>
      <c r="H31" s="9" t="s">
        <v>19</v>
      </c>
      <c r="I31" s="9">
        <f t="shared" si="0"/>
        <v>107.8</v>
      </c>
      <c r="J31" s="9" t="s">
        <v>82</v>
      </c>
      <c r="K31" s="7"/>
      <c r="L31" s="6"/>
      <c r="M31" s="6"/>
      <c r="N31" s="6"/>
      <c r="O31" s="6"/>
    </row>
    <row r="32" spans="3:15" x14ac:dyDescent="0.25">
      <c r="C32" s="9" t="s">
        <v>30</v>
      </c>
      <c r="D32" s="9">
        <v>78</v>
      </c>
      <c r="E32" s="9">
        <v>1.4</v>
      </c>
      <c r="F32" s="9" t="s">
        <v>7</v>
      </c>
      <c r="G32" s="9" t="s">
        <v>17</v>
      </c>
      <c r="H32" s="9" t="s">
        <v>32</v>
      </c>
      <c r="I32" s="9">
        <f>+D32*E32</f>
        <v>109.19999999999999</v>
      </c>
      <c r="J32" s="9"/>
      <c r="K32" s="6"/>
      <c r="L32" s="6"/>
      <c r="M32" s="6"/>
      <c r="N32" s="6"/>
      <c r="O32" s="6"/>
    </row>
    <row r="33" spans="3:15" x14ac:dyDescent="0.25">
      <c r="C33" s="9" t="s">
        <v>30</v>
      </c>
      <c r="D33" s="9">
        <f>8*2+19*2+27*2</f>
        <v>108</v>
      </c>
      <c r="E33" s="9">
        <v>1.4</v>
      </c>
      <c r="F33" s="9" t="s">
        <v>7</v>
      </c>
      <c r="G33" s="10" t="s">
        <v>18</v>
      </c>
      <c r="H33" s="9" t="s">
        <v>19</v>
      </c>
      <c r="I33" s="9">
        <f t="shared" si="0"/>
        <v>151.19999999999999</v>
      </c>
      <c r="J33" s="9"/>
      <c r="K33" s="6"/>
      <c r="L33" s="6"/>
      <c r="M33" s="6"/>
      <c r="N33" s="6"/>
      <c r="O33" s="6"/>
    </row>
    <row r="34" spans="3:15" x14ac:dyDescent="0.25">
      <c r="C34" s="9" t="s">
        <v>31</v>
      </c>
      <c r="D34" s="9"/>
      <c r="E34" s="9">
        <v>1.4</v>
      </c>
      <c r="F34" s="9" t="s">
        <v>7</v>
      </c>
      <c r="G34" s="10" t="s">
        <v>18</v>
      </c>
      <c r="H34" s="9" t="s">
        <v>19</v>
      </c>
      <c r="I34" s="9">
        <f t="shared" si="0"/>
        <v>0</v>
      </c>
      <c r="J34" s="9"/>
      <c r="K34" s="6"/>
      <c r="L34" s="6"/>
      <c r="M34" s="6"/>
      <c r="N34" s="6"/>
      <c r="O34" s="6"/>
    </row>
    <row r="35" spans="3:15" x14ac:dyDescent="0.25">
      <c r="C35" s="12" t="s">
        <v>1</v>
      </c>
      <c r="D35" s="12">
        <f>SUM(D6:D33)</f>
        <v>2962</v>
      </c>
      <c r="E35" s="12"/>
      <c r="F35" s="12"/>
      <c r="G35" s="13"/>
      <c r="H35" s="12"/>
      <c r="I35" s="12">
        <f>SUM(I6:I34)</f>
        <v>3806.3999999999996</v>
      </c>
      <c r="J35" s="12"/>
      <c r="K35" s="6"/>
      <c r="L35" s="6"/>
      <c r="M35" s="6"/>
      <c r="N35" s="6"/>
      <c r="O35" s="6"/>
    </row>
    <row r="36" spans="3:15" x14ac:dyDescent="0.25">
      <c r="K36" s="6"/>
      <c r="L36" s="6"/>
      <c r="M36" s="6"/>
      <c r="N36" s="6"/>
      <c r="O36" s="6"/>
    </row>
    <row r="40" spans="3:15" x14ac:dyDescent="0.25">
      <c r="C40" s="6" t="s">
        <v>13</v>
      </c>
      <c r="D40" s="6"/>
      <c r="G40" s="1" t="s">
        <v>14</v>
      </c>
      <c r="J40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workbookViewId="0">
      <selection sqref="A1:XFD1048576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  <c r="H4" s="22"/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19</v>
      </c>
      <c r="C6" t="s">
        <v>17</v>
      </c>
      <c r="D6">
        <v>1.4</v>
      </c>
      <c r="E6" t="s">
        <v>7</v>
      </c>
      <c r="F6" s="5">
        <v>2171.4</v>
      </c>
      <c r="G6" s="5">
        <v>11</v>
      </c>
      <c r="I6" s="5"/>
    </row>
    <row r="7" spans="2:9" x14ac:dyDescent="0.25">
      <c r="C7" t="s">
        <v>18</v>
      </c>
      <c r="D7">
        <v>1</v>
      </c>
      <c r="E7" t="s">
        <v>7</v>
      </c>
      <c r="F7" s="5">
        <v>851</v>
      </c>
      <c r="G7" s="5">
        <v>4</v>
      </c>
    </row>
    <row r="8" spans="2:9" x14ac:dyDescent="0.25">
      <c r="D8">
        <v>1.4</v>
      </c>
      <c r="E8" t="s">
        <v>7</v>
      </c>
      <c r="F8" s="5">
        <v>473.2</v>
      </c>
      <c r="G8" s="5">
        <v>3</v>
      </c>
    </row>
    <row r="9" spans="2:9" x14ac:dyDescent="0.25">
      <c r="C9" t="s">
        <v>65</v>
      </c>
      <c r="D9">
        <v>1.4</v>
      </c>
      <c r="E9" t="s">
        <v>7</v>
      </c>
      <c r="F9" s="5">
        <v>0</v>
      </c>
      <c r="G9" s="5"/>
    </row>
    <row r="10" spans="2:9" x14ac:dyDescent="0.25">
      <c r="B10" t="s">
        <v>66</v>
      </c>
      <c r="C10" t="s">
        <v>66</v>
      </c>
      <c r="D10" t="s">
        <v>66</v>
      </c>
      <c r="E10" t="s">
        <v>66</v>
      </c>
      <c r="F10" s="5"/>
      <c r="G10" s="5"/>
    </row>
    <row r="11" spans="2:9" x14ac:dyDescent="0.25">
      <c r="B11" t="s">
        <v>32</v>
      </c>
      <c r="C11" t="s">
        <v>17</v>
      </c>
      <c r="D11">
        <v>1.4</v>
      </c>
      <c r="E11" t="s">
        <v>7</v>
      </c>
      <c r="F11" s="5">
        <v>310.79999999999995</v>
      </c>
      <c r="G11" s="5">
        <v>3</v>
      </c>
      <c r="H11" s="5"/>
    </row>
    <row r="12" spans="2:9" x14ac:dyDescent="0.25">
      <c r="B12" t="s">
        <v>10</v>
      </c>
      <c r="F12" s="5">
        <v>3806.3999999999996</v>
      </c>
      <c r="G12" s="5">
        <v>21</v>
      </c>
    </row>
    <row r="14" spans="2:9" x14ac:dyDescent="0.25">
      <c r="F14" s="8"/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4" priority="1" stopIfTrue="1" operator="lessThan">
      <formula>$AM17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0"/>
  <sheetViews>
    <sheetView topLeftCell="A4" workbookViewId="0">
      <selection sqref="A1:XFD1048576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18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f>40+84</f>
        <v>124</v>
      </c>
      <c r="E6" s="9">
        <v>1</v>
      </c>
      <c r="F6" s="9" t="s">
        <v>67</v>
      </c>
      <c r="G6" s="9" t="s">
        <v>18</v>
      </c>
      <c r="H6" s="9" t="s">
        <v>68</v>
      </c>
      <c r="I6" s="9">
        <f>+D6*E6</f>
        <v>124</v>
      </c>
      <c r="J6" s="9"/>
      <c r="K6" s="6"/>
      <c r="L6" s="6"/>
      <c r="M6" s="6"/>
      <c r="N6" s="6"/>
      <c r="O6" s="6"/>
    </row>
    <row r="7" spans="3:15" x14ac:dyDescent="0.25">
      <c r="C7" s="9">
        <v>2</v>
      </c>
      <c r="D7" s="9">
        <f>+(13*3)+(13*2)+1</f>
        <v>66</v>
      </c>
      <c r="E7" s="9">
        <v>1.4</v>
      </c>
      <c r="F7" s="9" t="s">
        <v>67</v>
      </c>
      <c r="G7" s="9" t="s">
        <v>17</v>
      </c>
      <c r="H7" s="9" t="s">
        <v>68</v>
      </c>
      <c r="I7" s="9">
        <f>+D7*E7</f>
        <v>92.399999999999991</v>
      </c>
      <c r="J7" s="9"/>
      <c r="K7" s="7"/>
      <c r="L7" s="6"/>
      <c r="M7" s="6"/>
      <c r="N7" s="6"/>
      <c r="O7" s="6"/>
    </row>
    <row r="8" spans="3:15" x14ac:dyDescent="0.25">
      <c r="C8" s="9">
        <v>3</v>
      </c>
      <c r="D8" s="9">
        <v>0</v>
      </c>
      <c r="E8" s="9">
        <v>1.4</v>
      </c>
      <c r="F8" s="9" t="s">
        <v>67</v>
      </c>
      <c r="G8" s="9"/>
      <c r="H8" s="9"/>
      <c r="I8" s="9">
        <f t="shared" ref="I8:I24" si="0">+D8*E8</f>
        <v>0</v>
      </c>
      <c r="J8" s="11"/>
      <c r="K8" s="7"/>
      <c r="L8" s="6"/>
      <c r="M8" s="6"/>
      <c r="N8" s="6"/>
      <c r="O8" s="6"/>
    </row>
    <row r="9" spans="3:15" x14ac:dyDescent="0.25">
      <c r="C9" s="9">
        <v>4</v>
      </c>
      <c r="D9" s="9">
        <f>+(6*10*3)-8-5</f>
        <v>167</v>
      </c>
      <c r="E9" s="9">
        <v>1.4</v>
      </c>
      <c r="F9" s="9" t="s">
        <v>67</v>
      </c>
      <c r="G9" s="9" t="s">
        <v>17</v>
      </c>
      <c r="H9" s="9" t="s">
        <v>69</v>
      </c>
      <c r="I9" s="9">
        <f t="shared" si="0"/>
        <v>233.79999999999998</v>
      </c>
      <c r="J9" s="11"/>
      <c r="K9" s="7"/>
      <c r="L9" s="6"/>
      <c r="M9" s="6"/>
      <c r="N9" s="6"/>
      <c r="O9" s="6"/>
    </row>
    <row r="10" spans="3:15" x14ac:dyDescent="0.25">
      <c r="C10" s="9">
        <v>5</v>
      </c>
      <c r="D10" s="9">
        <f>+(6*12*3)-10-29</f>
        <v>177</v>
      </c>
      <c r="E10" s="9">
        <v>1.4</v>
      </c>
      <c r="F10" s="9" t="s">
        <v>67</v>
      </c>
      <c r="G10" s="9" t="s">
        <v>17</v>
      </c>
      <c r="H10" s="9" t="s">
        <v>69</v>
      </c>
      <c r="I10" s="9">
        <f t="shared" si="0"/>
        <v>247.79999999999998</v>
      </c>
      <c r="J10" s="9"/>
      <c r="K10" s="7"/>
      <c r="L10" s="6"/>
      <c r="M10" s="6"/>
      <c r="N10" s="6"/>
      <c r="O10" s="6"/>
    </row>
    <row r="11" spans="3:15" x14ac:dyDescent="0.25">
      <c r="C11" s="25" t="s">
        <v>70</v>
      </c>
      <c r="D11" s="9">
        <f>+(9*8*3)+2-29</f>
        <v>189</v>
      </c>
      <c r="E11" s="9">
        <v>1.4</v>
      </c>
      <c r="F11" s="9" t="s">
        <v>67</v>
      </c>
      <c r="G11" s="9" t="s">
        <v>17</v>
      </c>
      <c r="H11" s="9" t="s">
        <v>19</v>
      </c>
      <c r="I11" s="9">
        <f t="shared" si="0"/>
        <v>264.59999999999997</v>
      </c>
      <c r="J11" s="9"/>
      <c r="K11" s="7"/>
      <c r="L11" s="6"/>
      <c r="M11" s="6"/>
      <c r="N11" s="6"/>
      <c r="O11" s="6"/>
    </row>
    <row r="12" spans="3:15" x14ac:dyDescent="0.25">
      <c r="C12" s="9">
        <v>8</v>
      </c>
      <c r="D12" s="9">
        <f>+(6*12*3)-31</f>
        <v>185</v>
      </c>
      <c r="E12" s="9">
        <v>1.4</v>
      </c>
      <c r="F12" s="9" t="s">
        <v>67</v>
      </c>
      <c r="G12" s="9" t="s">
        <v>17</v>
      </c>
      <c r="H12" s="9" t="s">
        <v>19</v>
      </c>
      <c r="I12" s="9">
        <f t="shared" si="0"/>
        <v>259</v>
      </c>
      <c r="J12" s="9"/>
      <c r="K12" s="7"/>
      <c r="L12" s="6"/>
      <c r="M12" s="6"/>
      <c r="N12" s="6"/>
      <c r="O12" s="6"/>
    </row>
    <row r="13" spans="3:15" x14ac:dyDescent="0.25">
      <c r="C13" s="9">
        <v>9</v>
      </c>
      <c r="D13" s="9">
        <v>183</v>
      </c>
      <c r="E13" s="9">
        <v>1.4</v>
      </c>
      <c r="F13" s="9" t="s">
        <v>67</v>
      </c>
      <c r="G13" s="10" t="s">
        <v>17</v>
      </c>
      <c r="H13" s="9" t="s">
        <v>69</v>
      </c>
      <c r="I13" s="9">
        <f t="shared" si="0"/>
        <v>256.2</v>
      </c>
      <c r="J13" s="9"/>
      <c r="K13" s="7"/>
      <c r="L13" s="6"/>
      <c r="M13" s="6"/>
      <c r="N13" s="6"/>
      <c r="O13" s="6"/>
    </row>
    <row r="14" spans="3:15" x14ac:dyDescent="0.25">
      <c r="C14" s="9">
        <v>10</v>
      </c>
      <c r="D14" s="9">
        <v>12</v>
      </c>
      <c r="E14" s="9">
        <v>1.4</v>
      </c>
      <c r="F14" s="9" t="s">
        <v>67</v>
      </c>
      <c r="G14" s="10" t="s">
        <v>17</v>
      </c>
      <c r="H14" s="9" t="s">
        <v>69</v>
      </c>
      <c r="I14" s="9">
        <f t="shared" si="0"/>
        <v>16.799999999999997</v>
      </c>
      <c r="J14" s="9"/>
      <c r="K14" s="6"/>
      <c r="L14" s="6"/>
      <c r="M14" s="6"/>
      <c r="N14" s="6"/>
      <c r="O14" s="6"/>
    </row>
    <row r="15" spans="3:15" x14ac:dyDescent="0.25">
      <c r="C15" s="9">
        <v>11</v>
      </c>
      <c r="D15" s="9">
        <f>+(6*9*3)-23-77+32</f>
        <v>94</v>
      </c>
      <c r="E15" s="9">
        <v>1.4</v>
      </c>
      <c r="F15" s="9" t="s">
        <v>7</v>
      </c>
      <c r="G15" s="10" t="s">
        <v>17</v>
      </c>
      <c r="H15" s="9" t="s">
        <v>68</v>
      </c>
      <c r="I15" s="9">
        <f t="shared" si="0"/>
        <v>131.6</v>
      </c>
      <c r="J15" s="9"/>
      <c r="K15" s="7"/>
      <c r="L15" s="6"/>
      <c r="M15" s="6"/>
      <c r="N15" s="6"/>
      <c r="O15" s="6"/>
    </row>
    <row r="16" spans="3:15" x14ac:dyDescent="0.25">
      <c r="C16" s="9">
        <v>12</v>
      </c>
      <c r="D16" s="9">
        <v>20</v>
      </c>
      <c r="E16" s="9">
        <v>1</v>
      </c>
      <c r="F16" s="9" t="s">
        <v>67</v>
      </c>
      <c r="G16" s="10" t="s">
        <v>18</v>
      </c>
      <c r="H16" s="9" t="s">
        <v>69</v>
      </c>
      <c r="I16" s="9">
        <f t="shared" si="0"/>
        <v>20</v>
      </c>
      <c r="J16" s="9"/>
      <c r="K16" s="7"/>
      <c r="L16" s="6"/>
      <c r="M16" s="6"/>
      <c r="N16" s="6"/>
      <c r="O16" s="6"/>
    </row>
    <row r="17" spans="3:15" x14ac:dyDescent="0.25">
      <c r="C17" s="9">
        <v>13</v>
      </c>
      <c r="D17" s="9">
        <f>5+(31*2)</f>
        <v>67</v>
      </c>
      <c r="E17" s="9">
        <v>1.4</v>
      </c>
      <c r="F17" s="9" t="s">
        <v>67</v>
      </c>
      <c r="G17" s="10" t="s">
        <v>17</v>
      </c>
      <c r="H17" s="9" t="s">
        <v>68</v>
      </c>
      <c r="I17" s="9">
        <f t="shared" si="0"/>
        <v>93.8</v>
      </c>
      <c r="J17" s="9"/>
      <c r="K17" s="7"/>
      <c r="L17" s="6"/>
      <c r="M17" s="6"/>
      <c r="N17" s="6"/>
      <c r="O17" s="6"/>
    </row>
    <row r="18" spans="3:15" x14ac:dyDescent="0.25">
      <c r="C18" s="9" t="s">
        <v>71</v>
      </c>
      <c r="D18" s="9">
        <v>15</v>
      </c>
      <c r="E18" s="9">
        <v>1</v>
      </c>
      <c r="F18" s="9" t="s">
        <v>67</v>
      </c>
      <c r="G18" s="10" t="s">
        <v>18</v>
      </c>
      <c r="H18" s="9" t="s">
        <v>68</v>
      </c>
      <c r="I18" s="9">
        <f t="shared" si="0"/>
        <v>15</v>
      </c>
      <c r="J18" s="9"/>
      <c r="K18" s="6"/>
      <c r="L18" s="6"/>
      <c r="M18" s="6"/>
      <c r="N18" s="6"/>
      <c r="O18" s="6"/>
    </row>
    <row r="19" spans="3:15" x14ac:dyDescent="0.25">
      <c r="C19" s="9" t="s">
        <v>71</v>
      </c>
      <c r="D19" s="9">
        <v>4</v>
      </c>
      <c r="E19" s="9">
        <v>1.4</v>
      </c>
      <c r="F19" s="9" t="s">
        <v>67</v>
      </c>
      <c r="G19" s="9" t="s">
        <v>17</v>
      </c>
      <c r="H19" s="9" t="s">
        <v>68</v>
      </c>
      <c r="I19" s="9">
        <f t="shared" si="0"/>
        <v>5.6</v>
      </c>
      <c r="J19" s="9"/>
      <c r="K19" s="6"/>
      <c r="L19" s="6"/>
      <c r="M19" s="6"/>
      <c r="N19" s="6"/>
      <c r="O19" s="6"/>
    </row>
    <row r="20" spans="3:15" x14ac:dyDescent="0.25">
      <c r="C20" s="9" t="s">
        <v>71</v>
      </c>
      <c r="D20" s="9">
        <f>+(5*4*3)+2-5-9+12</f>
        <v>60</v>
      </c>
      <c r="E20" s="9">
        <v>1.4</v>
      </c>
      <c r="F20" s="9" t="s">
        <v>67</v>
      </c>
      <c r="G20" s="9" t="s">
        <v>17</v>
      </c>
      <c r="H20" s="9" t="s">
        <v>72</v>
      </c>
      <c r="I20" s="9">
        <f t="shared" si="0"/>
        <v>84</v>
      </c>
      <c r="J20" s="9"/>
      <c r="K20" s="6"/>
      <c r="L20" s="6"/>
      <c r="M20" s="6"/>
      <c r="N20" s="6"/>
      <c r="O20" s="6"/>
    </row>
    <row r="21" spans="3:15" x14ac:dyDescent="0.25">
      <c r="C21" s="9" t="s">
        <v>30</v>
      </c>
      <c r="D21" s="9">
        <f>+(5*4*3)-10+5</f>
        <v>55</v>
      </c>
      <c r="E21" s="9">
        <v>1.4</v>
      </c>
      <c r="F21" s="9" t="s">
        <v>67</v>
      </c>
      <c r="G21" s="9" t="s">
        <v>17</v>
      </c>
      <c r="H21" s="9" t="s">
        <v>72</v>
      </c>
      <c r="I21" s="9">
        <f t="shared" si="0"/>
        <v>77</v>
      </c>
      <c r="J21" s="9"/>
      <c r="K21" s="6"/>
      <c r="L21" s="6"/>
      <c r="M21" s="6"/>
      <c r="N21" s="6"/>
      <c r="O21" s="6"/>
    </row>
    <row r="22" spans="3:15" x14ac:dyDescent="0.25">
      <c r="C22" s="9" t="s">
        <v>30</v>
      </c>
      <c r="D22" s="9">
        <f>72+58-32</f>
        <v>98</v>
      </c>
      <c r="E22" s="9">
        <v>1.4</v>
      </c>
      <c r="F22" s="9" t="s">
        <v>67</v>
      </c>
      <c r="G22" s="9" t="s">
        <v>17</v>
      </c>
      <c r="H22" s="9" t="s">
        <v>72</v>
      </c>
      <c r="I22" s="9">
        <f t="shared" si="0"/>
        <v>137.19999999999999</v>
      </c>
      <c r="J22" s="9"/>
      <c r="K22" s="7"/>
      <c r="L22" s="6"/>
      <c r="M22" s="6"/>
      <c r="N22" s="6"/>
      <c r="O22" s="6"/>
    </row>
    <row r="23" spans="3:15" x14ac:dyDescent="0.25">
      <c r="C23" s="9" t="s">
        <v>30</v>
      </c>
      <c r="D23" s="9">
        <v>32</v>
      </c>
      <c r="E23" s="9">
        <v>1.4</v>
      </c>
      <c r="F23" s="9" t="s">
        <v>67</v>
      </c>
      <c r="G23" s="9" t="s">
        <v>17</v>
      </c>
      <c r="H23" s="9" t="s">
        <v>68</v>
      </c>
      <c r="I23" s="9">
        <f t="shared" si="0"/>
        <v>44.8</v>
      </c>
      <c r="J23" s="9"/>
      <c r="K23" s="7"/>
      <c r="L23" s="6"/>
      <c r="M23" s="6"/>
      <c r="N23" s="6"/>
      <c r="O23" s="6"/>
    </row>
    <row r="24" spans="3:15" x14ac:dyDescent="0.25">
      <c r="C24" s="9" t="s">
        <v>30</v>
      </c>
      <c r="D24" s="9">
        <f>26*2+8</f>
        <v>60</v>
      </c>
      <c r="E24" s="9">
        <v>1.4</v>
      </c>
      <c r="F24" s="9" t="s">
        <v>67</v>
      </c>
      <c r="G24" s="10" t="s">
        <v>18</v>
      </c>
      <c r="H24" s="9" t="s">
        <v>68</v>
      </c>
      <c r="I24" s="9">
        <f t="shared" si="0"/>
        <v>84</v>
      </c>
      <c r="J24" s="9"/>
      <c r="K24" s="6"/>
      <c r="L24" s="6"/>
      <c r="M24" s="6"/>
      <c r="N24" s="6"/>
      <c r="O24" s="6"/>
    </row>
    <row r="25" spans="3:15" x14ac:dyDescent="0.25">
      <c r="C25" s="12" t="s">
        <v>1</v>
      </c>
      <c r="D25" s="12">
        <f>SUM(D6:D24)</f>
        <v>1608</v>
      </c>
      <c r="E25" s="12"/>
      <c r="F25" s="12"/>
      <c r="G25" s="13"/>
      <c r="H25" s="12"/>
      <c r="I25" s="12">
        <f>SUM(I6:I24)</f>
        <v>2187.6</v>
      </c>
      <c r="J25" s="12"/>
      <c r="K25" s="6"/>
      <c r="L25" s="6"/>
      <c r="M25" s="6"/>
      <c r="N25" s="6"/>
      <c r="O25" s="6"/>
    </row>
    <row r="26" spans="3:15" x14ac:dyDescent="0.25">
      <c r="K26" s="6"/>
      <c r="L26" s="6"/>
      <c r="M26" s="6"/>
      <c r="N26" s="6"/>
      <c r="O26" s="6"/>
    </row>
    <row r="30" spans="3:15" x14ac:dyDescent="0.25">
      <c r="C30" s="6" t="s">
        <v>13</v>
      </c>
      <c r="D30" s="6"/>
      <c r="G30" s="1" t="s">
        <v>14</v>
      </c>
      <c r="J30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workbookViewId="0">
      <selection activeCell="F23" sqref="F23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19</v>
      </c>
      <c r="C6" t="s">
        <v>17</v>
      </c>
      <c r="F6" s="5">
        <v>523.59999999999991</v>
      </c>
      <c r="G6" s="5">
        <v>2</v>
      </c>
      <c r="I6" s="5"/>
    </row>
    <row r="7" spans="2:9" x14ac:dyDescent="0.25">
      <c r="B7" t="s">
        <v>66</v>
      </c>
      <c r="C7" t="s">
        <v>66</v>
      </c>
      <c r="D7">
        <v>1.4</v>
      </c>
      <c r="E7" t="s">
        <v>67</v>
      </c>
      <c r="F7" s="5">
        <v>0</v>
      </c>
      <c r="G7" s="5">
        <v>1</v>
      </c>
    </row>
    <row r="8" spans="2:9" x14ac:dyDescent="0.25">
      <c r="B8" t="s">
        <v>68</v>
      </c>
      <c r="C8" t="s">
        <v>17</v>
      </c>
      <c r="F8" s="5">
        <v>368.20000000000005</v>
      </c>
      <c r="G8" s="5">
        <v>5</v>
      </c>
    </row>
    <row r="9" spans="2:9" x14ac:dyDescent="0.25">
      <c r="C9" t="s">
        <v>18</v>
      </c>
      <c r="F9" s="5">
        <v>223</v>
      </c>
      <c r="G9" s="5">
        <v>3</v>
      </c>
    </row>
    <row r="10" spans="2:9" x14ac:dyDescent="0.25">
      <c r="B10" t="s">
        <v>69</v>
      </c>
      <c r="F10" s="5">
        <v>774.59999999999991</v>
      </c>
      <c r="G10" s="5">
        <v>5</v>
      </c>
    </row>
    <row r="11" spans="2:9" x14ac:dyDescent="0.25">
      <c r="B11" t="s">
        <v>72</v>
      </c>
      <c r="C11" t="s">
        <v>17</v>
      </c>
      <c r="F11" s="5">
        <v>298.2</v>
      </c>
      <c r="G11" s="5">
        <v>3</v>
      </c>
    </row>
    <row r="12" spans="2:9" x14ac:dyDescent="0.25">
      <c r="B12" t="s">
        <v>10</v>
      </c>
      <c r="F12" s="5">
        <v>2187.5999999999995</v>
      </c>
      <c r="G12" s="5">
        <v>19</v>
      </c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3" priority="1" stopIfTrue="1" operator="lessThan">
      <formula>$AM17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9"/>
  <sheetViews>
    <sheetView workbookViewId="0">
      <selection sqref="A1:XFD1048576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8.5703125" bestFit="1" customWidth="1"/>
    <col min="9" max="9" width="11.7109375" bestFit="1" customWidth="1"/>
    <col min="10" max="10" width="33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4</v>
      </c>
      <c r="D6" s="9">
        <f>11*3*5+7-15-74</f>
        <v>83</v>
      </c>
      <c r="E6" s="9">
        <v>1.4</v>
      </c>
      <c r="F6" s="9" t="s">
        <v>67</v>
      </c>
      <c r="G6" s="9" t="s">
        <v>17</v>
      </c>
      <c r="H6" s="9" t="s">
        <v>68</v>
      </c>
      <c r="I6" s="9">
        <f>+D6*E6</f>
        <v>116.19999999999999</v>
      </c>
      <c r="J6" s="9"/>
      <c r="K6" s="6"/>
      <c r="L6" s="6"/>
      <c r="M6" s="6"/>
      <c r="N6" s="6"/>
      <c r="O6" s="6"/>
    </row>
    <row r="7" spans="3:15" x14ac:dyDescent="0.25">
      <c r="C7" s="9">
        <v>5</v>
      </c>
      <c r="D7" s="9">
        <f>14*3*5-15</f>
        <v>195</v>
      </c>
      <c r="E7" s="9">
        <v>1.4</v>
      </c>
      <c r="F7" s="9" t="s">
        <v>67</v>
      </c>
      <c r="G7" s="9" t="s">
        <v>17</v>
      </c>
      <c r="H7" s="9" t="s">
        <v>83</v>
      </c>
      <c r="I7" s="9">
        <f>+D7*E7</f>
        <v>273</v>
      </c>
      <c r="J7" s="9"/>
      <c r="K7" s="7"/>
      <c r="L7" s="6"/>
      <c r="M7" s="6"/>
      <c r="N7" s="6"/>
      <c r="O7" s="6"/>
    </row>
    <row r="8" spans="3:15" x14ac:dyDescent="0.25">
      <c r="C8" s="9">
        <v>6</v>
      </c>
      <c r="D8" s="9">
        <f>12*3*6-22</f>
        <v>194</v>
      </c>
      <c r="E8" s="9">
        <v>1.4</v>
      </c>
      <c r="F8" s="9" t="s">
        <v>67</v>
      </c>
      <c r="G8" s="9" t="s">
        <v>17</v>
      </c>
      <c r="H8" s="9" t="s">
        <v>83</v>
      </c>
      <c r="I8" s="9">
        <f t="shared" ref="I8:I18" si="0">+D8*E8</f>
        <v>271.59999999999997</v>
      </c>
      <c r="J8" s="11"/>
      <c r="K8" s="7"/>
      <c r="L8" s="6"/>
      <c r="M8" s="6"/>
      <c r="N8" s="6"/>
      <c r="O8" s="6"/>
    </row>
    <row r="9" spans="3:15" x14ac:dyDescent="0.25">
      <c r="C9" s="9">
        <v>9</v>
      </c>
      <c r="D9" s="9">
        <f>8*3*10-19</f>
        <v>221</v>
      </c>
      <c r="E9" s="9">
        <v>1.4</v>
      </c>
      <c r="F9" s="9" t="s">
        <v>67</v>
      </c>
      <c r="G9" s="9" t="s">
        <v>17</v>
      </c>
      <c r="H9" s="9" t="s">
        <v>83</v>
      </c>
      <c r="I9" s="9">
        <f t="shared" si="0"/>
        <v>309.39999999999998</v>
      </c>
      <c r="J9" s="11"/>
      <c r="K9" s="7"/>
      <c r="L9" s="6"/>
      <c r="M9" s="6"/>
      <c r="N9" s="6"/>
      <c r="O9" s="6"/>
    </row>
    <row r="10" spans="3:15" x14ac:dyDescent="0.25">
      <c r="C10" s="9" t="s">
        <v>84</v>
      </c>
      <c r="D10" s="9">
        <f>8*3*3-8+70</f>
        <v>134</v>
      </c>
      <c r="E10" s="9">
        <v>1.4</v>
      </c>
      <c r="F10" s="9" t="s">
        <v>67</v>
      </c>
      <c r="G10" s="9" t="s">
        <v>17</v>
      </c>
      <c r="H10" s="9" t="s">
        <v>83</v>
      </c>
      <c r="I10" s="9">
        <f t="shared" si="0"/>
        <v>187.6</v>
      </c>
      <c r="J10" s="9"/>
      <c r="K10" s="7"/>
      <c r="L10" s="6"/>
      <c r="M10" s="6"/>
      <c r="N10" s="6"/>
      <c r="O10" s="6"/>
    </row>
    <row r="11" spans="3:15" x14ac:dyDescent="0.25">
      <c r="C11" s="29">
        <v>10</v>
      </c>
      <c r="D11" s="9">
        <f>11*3*6-18-50</f>
        <v>130</v>
      </c>
      <c r="E11" s="9">
        <v>1.4</v>
      </c>
      <c r="F11" s="9" t="s">
        <v>67</v>
      </c>
      <c r="G11" s="9" t="s">
        <v>17</v>
      </c>
      <c r="H11" s="9" t="s">
        <v>68</v>
      </c>
      <c r="I11" s="9">
        <f t="shared" si="0"/>
        <v>182</v>
      </c>
      <c r="J11" s="9"/>
      <c r="K11" s="7"/>
      <c r="L11" s="6"/>
      <c r="M11" s="6"/>
      <c r="N11" s="6"/>
      <c r="O11" s="6"/>
    </row>
    <row r="12" spans="3:15" x14ac:dyDescent="0.25">
      <c r="C12" s="9">
        <v>11</v>
      </c>
      <c r="D12" s="9">
        <f>5*4*3+30</f>
        <v>90</v>
      </c>
      <c r="E12" s="9">
        <v>1.4</v>
      </c>
      <c r="F12" s="9" t="s">
        <v>67</v>
      </c>
      <c r="G12" s="10" t="s">
        <v>17</v>
      </c>
      <c r="H12" s="9" t="s">
        <v>83</v>
      </c>
      <c r="I12" s="9">
        <f t="shared" si="0"/>
        <v>125.99999999999999</v>
      </c>
      <c r="J12" s="9"/>
      <c r="K12" s="7"/>
      <c r="L12" s="6"/>
      <c r="M12" s="6"/>
      <c r="N12" s="6"/>
      <c r="O12" s="6"/>
    </row>
    <row r="13" spans="3:15" x14ac:dyDescent="0.25">
      <c r="C13" s="9">
        <v>12</v>
      </c>
      <c r="D13" s="9">
        <f>6*3*2+8+2</f>
        <v>46</v>
      </c>
      <c r="E13" s="9">
        <v>1.4</v>
      </c>
      <c r="F13" s="9" t="s">
        <v>67</v>
      </c>
      <c r="G13" s="10" t="s">
        <v>17</v>
      </c>
      <c r="H13" s="9" t="s">
        <v>68</v>
      </c>
      <c r="I13" s="9">
        <f t="shared" si="0"/>
        <v>64.399999999999991</v>
      </c>
      <c r="J13" s="30" t="s">
        <v>85</v>
      </c>
      <c r="K13" s="6"/>
      <c r="L13" s="6"/>
      <c r="M13" s="6"/>
      <c r="N13" s="6"/>
      <c r="O13" s="6"/>
    </row>
    <row r="14" spans="3:15" x14ac:dyDescent="0.25">
      <c r="C14" s="9">
        <v>12</v>
      </c>
      <c r="D14" s="9">
        <f>9*3*6-26-54</f>
        <v>82</v>
      </c>
      <c r="E14" s="9">
        <v>1.4</v>
      </c>
      <c r="F14" s="9" t="s">
        <v>67</v>
      </c>
      <c r="G14" s="10" t="s">
        <v>17</v>
      </c>
      <c r="H14" s="9" t="s">
        <v>68</v>
      </c>
      <c r="I14" s="9">
        <f t="shared" si="0"/>
        <v>114.8</v>
      </c>
      <c r="J14" s="9"/>
      <c r="K14" s="7"/>
      <c r="L14" s="6"/>
      <c r="M14" s="6"/>
      <c r="N14" s="6"/>
      <c r="O14" s="6"/>
    </row>
    <row r="15" spans="3:15" x14ac:dyDescent="0.25">
      <c r="C15" s="9">
        <v>13</v>
      </c>
      <c r="D15" s="9">
        <f>10*3*3-12-10</f>
        <v>68</v>
      </c>
      <c r="E15" s="9">
        <v>1.4</v>
      </c>
      <c r="F15" s="9" t="s">
        <v>67</v>
      </c>
      <c r="G15" s="10" t="s">
        <v>17</v>
      </c>
      <c r="H15" s="9" t="s">
        <v>68</v>
      </c>
      <c r="I15" s="9">
        <f t="shared" si="0"/>
        <v>95.199999999999989</v>
      </c>
      <c r="J15" s="9"/>
      <c r="K15" s="7"/>
      <c r="L15" s="6"/>
      <c r="M15" s="6"/>
      <c r="N15" s="6"/>
      <c r="O15" s="6"/>
    </row>
    <row r="16" spans="3:15" x14ac:dyDescent="0.25">
      <c r="C16" s="9">
        <v>13</v>
      </c>
      <c r="D16" s="9">
        <f>10*3*3-3+47</f>
        <v>134</v>
      </c>
      <c r="E16" s="9">
        <v>1.4</v>
      </c>
      <c r="F16" s="9" t="s">
        <v>67</v>
      </c>
      <c r="G16" s="9" t="s">
        <v>17</v>
      </c>
      <c r="H16" s="9" t="s">
        <v>83</v>
      </c>
      <c r="I16" s="9">
        <f>+D16*E16</f>
        <v>187.6</v>
      </c>
      <c r="J16" s="9"/>
      <c r="K16" s="7"/>
      <c r="L16" s="6"/>
      <c r="M16" s="6"/>
      <c r="N16" s="6"/>
      <c r="O16" s="6"/>
    </row>
    <row r="17" spans="3:15" x14ac:dyDescent="0.25">
      <c r="C17" s="9">
        <v>14</v>
      </c>
      <c r="D17" s="9">
        <v>25</v>
      </c>
      <c r="E17" s="9">
        <v>1.4</v>
      </c>
      <c r="F17" s="9" t="s">
        <v>67</v>
      </c>
      <c r="G17" s="10" t="s">
        <v>18</v>
      </c>
      <c r="H17" s="9" t="s">
        <v>68</v>
      </c>
      <c r="I17" s="9">
        <f t="shared" si="0"/>
        <v>35</v>
      </c>
      <c r="J17" s="9"/>
      <c r="K17" s="6"/>
      <c r="L17" s="6"/>
      <c r="M17" s="6"/>
      <c r="N17" s="6"/>
      <c r="O17" s="6"/>
    </row>
    <row r="18" spans="3:15" x14ac:dyDescent="0.25">
      <c r="C18" s="9">
        <v>14</v>
      </c>
      <c r="D18" s="9">
        <f>33+52</f>
        <v>85</v>
      </c>
      <c r="E18" s="9">
        <v>1</v>
      </c>
      <c r="F18" s="9" t="s">
        <v>67</v>
      </c>
      <c r="G18" s="10" t="s">
        <v>18</v>
      </c>
      <c r="H18" s="9" t="s">
        <v>68</v>
      </c>
      <c r="I18" s="9">
        <f t="shared" si="0"/>
        <v>85</v>
      </c>
      <c r="J18" s="9"/>
      <c r="K18" s="6"/>
      <c r="L18" s="6"/>
      <c r="M18" s="6"/>
      <c r="N18" s="6"/>
      <c r="O18" s="6"/>
    </row>
    <row r="19" spans="3:15" x14ac:dyDescent="0.25">
      <c r="C19" s="9" t="s">
        <v>71</v>
      </c>
      <c r="D19" s="9"/>
      <c r="E19" s="9"/>
      <c r="F19" s="9"/>
      <c r="G19" s="9"/>
      <c r="H19" s="9"/>
      <c r="I19" s="9"/>
      <c r="J19" s="9"/>
      <c r="K19" s="6"/>
      <c r="L19" s="6"/>
      <c r="M19" s="6"/>
      <c r="N19" s="6"/>
      <c r="O19" s="6"/>
    </row>
    <row r="20" spans="3:15" x14ac:dyDescent="0.25">
      <c r="C20" s="9" t="s">
        <v>86</v>
      </c>
      <c r="D20" s="9"/>
      <c r="E20" s="9"/>
      <c r="F20" s="9"/>
      <c r="G20" s="9"/>
      <c r="H20" s="9"/>
      <c r="I20" s="9"/>
      <c r="J20" s="9"/>
      <c r="K20" s="6"/>
      <c r="L20" s="6"/>
      <c r="M20" s="6"/>
      <c r="N20" s="6"/>
      <c r="O20" s="6"/>
    </row>
    <row r="21" spans="3:15" x14ac:dyDescent="0.25">
      <c r="C21" s="9" t="s">
        <v>30</v>
      </c>
      <c r="D21" s="9"/>
      <c r="E21" s="9"/>
      <c r="F21" s="9"/>
      <c r="G21" s="9"/>
      <c r="H21" s="9"/>
      <c r="I21" s="9"/>
      <c r="J21" s="9"/>
      <c r="K21" s="7"/>
      <c r="L21" s="6"/>
      <c r="M21" s="6"/>
      <c r="N21" s="6"/>
      <c r="O21" s="6"/>
    </row>
    <row r="22" spans="3:15" x14ac:dyDescent="0.25">
      <c r="C22" s="9" t="s">
        <v>30</v>
      </c>
      <c r="D22" s="9"/>
      <c r="E22" s="9"/>
      <c r="F22" s="9"/>
      <c r="G22" s="9"/>
      <c r="H22" s="9"/>
      <c r="I22" s="9"/>
      <c r="J22" s="9"/>
      <c r="K22" s="7"/>
      <c r="L22" s="6"/>
      <c r="M22" s="6"/>
      <c r="N22" s="6"/>
      <c r="O22" s="6"/>
    </row>
    <row r="23" spans="3:15" x14ac:dyDescent="0.25">
      <c r="C23" s="9" t="s">
        <v>30</v>
      </c>
      <c r="D23" s="9"/>
      <c r="E23" s="9"/>
      <c r="F23" s="9"/>
      <c r="G23" s="10"/>
      <c r="H23" s="9"/>
      <c r="I23" s="9"/>
      <c r="J23" s="9"/>
      <c r="K23" s="6"/>
      <c r="L23" s="6"/>
      <c r="M23" s="6"/>
      <c r="N23" s="6"/>
      <c r="O23" s="6"/>
    </row>
    <row r="24" spans="3:15" x14ac:dyDescent="0.25">
      <c r="C24" s="12" t="s">
        <v>1</v>
      </c>
      <c r="D24" s="12">
        <f>SUM(D6:D23)</f>
        <v>1487</v>
      </c>
      <c r="E24" s="12"/>
      <c r="F24" s="12"/>
      <c r="G24" s="13"/>
      <c r="H24" s="12"/>
      <c r="I24" s="12">
        <f>SUM(I6:I23)</f>
        <v>2047.8</v>
      </c>
      <c r="J24" s="12"/>
      <c r="K24" s="6"/>
      <c r="L24" s="6">
        <f>35/1.4</f>
        <v>25</v>
      </c>
      <c r="M24" s="6"/>
      <c r="N24" s="6"/>
      <c r="O24" s="6"/>
    </row>
    <row r="25" spans="3:15" x14ac:dyDescent="0.25">
      <c r="K25" s="6"/>
      <c r="L25" s="6"/>
      <c r="M25" s="6"/>
      <c r="N25" s="6"/>
      <c r="O25" s="6"/>
    </row>
    <row r="29" spans="3:15" x14ac:dyDescent="0.25">
      <c r="C29" s="6" t="s">
        <v>13</v>
      </c>
      <c r="D29" s="6"/>
      <c r="G29" s="1" t="s">
        <v>14</v>
      </c>
      <c r="J29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abSelected="1" workbookViewId="0">
      <selection activeCell="G21" sqref="G21"/>
    </sheetView>
  </sheetViews>
  <sheetFormatPr baseColWidth="10" defaultRowHeight="15" x14ac:dyDescent="0.25"/>
  <cols>
    <col min="2" max="2" width="19.42578125" bestFit="1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66</v>
      </c>
      <c r="C6" t="s">
        <v>66</v>
      </c>
      <c r="D6" t="s">
        <v>66</v>
      </c>
      <c r="E6" t="s">
        <v>66</v>
      </c>
      <c r="F6" s="5"/>
      <c r="G6" s="5"/>
      <c r="I6" s="5"/>
    </row>
    <row r="7" spans="2:9" x14ac:dyDescent="0.25">
      <c r="B7" t="s">
        <v>68</v>
      </c>
      <c r="C7" t="s">
        <v>17</v>
      </c>
      <c r="D7">
        <v>1.4</v>
      </c>
      <c r="E7" t="s">
        <v>67</v>
      </c>
      <c r="F7" s="5">
        <v>572.59999999999991</v>
      </c>
      <c r="G7" s="5">
        <v>5</v>
      </c>
    </row>
    <row r="8" spans="2:9" x14ac:dyDescent="0.25">
      <c r="C8" t="s">
        <v>18</v>
      </c>
      <c r="D8">
        <v>1</v>
      </c>
      <c r="E8" t="s">
        <v>67</v>
      </c>
      <c r="F8" s="5">
        <v>85</v>
      </c>
      <c r="G8" s="5">
        <v>1</v>
      </c>
    </row>
    <row r="9" spans="2:9" x14ac:dyDescent="0.25">
      <c r="D9">
        <v>1.4</v>
      </c>
      <c r="E9" t="s">
        <v>67</v>
      </c>
      <c r="F9" s="5">
        <v>35</v>
      </c>
      <c r="G9" s="5">
        <v>1</v>
      </c>
    </row>
    <row r="10" spans="2:9" x14ac:dyDescent="0.25">
      <c r="B10" t="s">
        <v>83</v>
      </c>
      <c r="C10" t="s">
        <v>17</v>
      </c>
      <c r="D10">
        <v>1.4</v>
      </c>
      <c r="E10" t="s">
        <v>67</v>
      </c>
      <c r="F10" s="5">
        <v>1355.1999999999998</v>
      </c>
      <c r="G10" s="5">
        <v>6</v>
      </c>
    </row>
    <row r="11" spans="2:9" x14ac:dyDescent="0.25">
      <c r="B11" t="s">
        <v>10</v>
      </c>
      <c r="F11" s="5">
        <v>2047.7999999999997</v>
      </c>
      <c r="G11" s="5">
        <v>13</v>
      </c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2" priority="1" stopIfTrue="1" operator="lessThan">
      <formula>$AM17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9"/>
  <sheetViews>
    <sheetView workbookViewId="0">
      <selection sqref="A1:XFD1048576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8.5703125" bestFit="1" customWidth="1"/>
    <col min="9" max="9" width="11.7109375" bestFit="1" customWidth="1"/>
    <col min="10" max="10" width="33.140625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v>4</v>
      </c>
      <c r="E6" s="9">
        <v>1.4</v>
      </c>
      <c r="F6" s="9" t="s">
        <v>67</v>
      </c>
      <c r="G6" s="9" t="s">
        <v>17</v>
      </c>
      <c r="H6" s="9" t="s">
        <v>68</v>
      </c>
      <c r="I6" s="9">
        <f>+D6*E6</f>
        <v>5.6</v>
      </c>
      <c r="J6" s="9"/>
      <c r="K6" s="6"/>
      <c r="L6" s="6"/>
      <c r="M6" s="6"/>
      <c r="N6" s="6"/>
      <c r="O6" s="6"/>
    </row>
    <row r="7" spans="3:15" x14ac:dyDescent="0.25">
      <c r="C7" s="9">
        <v>2</v>
      </c>
      <c r="D7" s="9">
        <f>10*3*6-27</f>
        <v>153</v>
      </c>
      <c r="E7" s="9">
        <v>1.4</v>
      </c>
      <c r="F7" s="9" t="s">
        <v>67</v>
      </c>
      <c r="G7" s="9" t="s">
        <v>17</v>
      </c>
      <c r="H7" s="9" t="s">
        <v>68</v>
      </c>
      <c r="I7" s="9">
        <f>+D7*E7</f>
        <v>214.2</v>
      </c>
      <c r="J7" s="9"/>
      <c r="K7" s="7"/>
      <c r="L7" s="6"/>
      <c r="M7" s="6"/>
      <c r="N7" s="6"/>
      <c r="O7" s="6"/>
    </row>
    <row r="8" spans="3:15" x14ac:dyDescent="0.25">
      <c r="C8" s="9">
        <v>3</v>
      </c>
      <c r="D8" s="9">
        <f>15*3*6-39</f>
        <v>231</v>
      </c>
      <c r="E8" s="9">
        <v>1.4</v>
      </c>
      <c r="F8" s="9" t="s">
        <v>67</v>
      </c>
      <c r="G8" s="9" t="s">
        <v>17</v>
      </c>
      <c r="H8" s="9" t="s">
        <v>68</v>
      </c>
      <c r="I8" s="9">
        <f t="shared" ref="I8:I23" si="0">+D8*E8</f>
        <v>323.39999999999998</v>
      </c>
      <c r="J8" s="11"/>
      <c r="K8" s="7"/>
      <c r="L8" s="6"/>
      <c r="M8" s="6"/>
      <c r="N8" s="6"/>
      <c r="O8" s="6"/>
    </row>
    <row r="9" spans="3:15" x14ac:dyDescent="0.25">
      <c r="C9" s="9">
        <v>4</v>
      </c>
      <c r="D9" s="9">
        <f>14*3*6-34</f>
        <v>218</v>
      </c>
      <c r="E9" s="9">
        <v>1.4</v>
      </c>
      <c r="F9" s="9" t="s">
        <v>67</v>
      </c>
      <c r="G9" s="9" t="s">
        <v>17</v>
      </c>
      <c r="H9" s="9" t="s">
        <v>68</v>
      </c>
      <c r="I9" s="9">
        <f t="shared" si="0"/>
        <v>305.2</v>
      </c>
      <c r="J9" s="11"/>
      <c r="K9" s="7"/>
      <c r="L9" s="6"/>
      <c r="M9" s="6"/>
      <c r="N9" s="6"/>
      <c r="O9" s="6"/>
    </row>
    <row r="10" spans="3:15" x14ac:dyDescent="0.25">
      <c r="C10" s="9">
        <v>5</v>
      </c>
      <c r="D10" s="9">
        <f>14*3*6-37</f>
        <v>215</v>
      </c>
      <c r="E10" s="9">
        <v>1.4</v>
      </c>
      <c r="F10" s="9" t="s">
        <v>67</v>
      </c>
      <c r="G10" s="9" t="s">
        <v>17</v>
      </c>
      <c r="H10" s="9" t="s">
        <v>68</v>
      </c>
      <c r="I10" s="9">
        <f t="shared" si="0"/>
        <v>301</v>
      </c>
      <c r="J10" s="9"/>
      <c r="K10" s="7"/>
      <c r="L10" s="6"/>
      <c r="M10" s="6"/>
      <c r="N10" s="6"/>
      <c r="O10" s="6"/>
    </row>
    <row r="11" spans="3:15" x14ac:dyDescent="0.25">
      <c r="C11" s="9">
        <v>6</v>
      </c>
      <c r="D11" s="9">
        <f>13*3*6-28</f>
        <v>206</v>
      </c>
      <c r="E11" s="9">
        <v>1.4</v>
      </c>
      <c r="F11" s="9" t="s">
        <v>67</v>
      </c>
      <c r="G11" s="9" t="s">
        <v>17</v>
      </c>
      <c r="H11" s="9" t="s">
        <v>83</v>
      </c>
      <c r="I11" s="9">
        <f t="shared" si="0"/>
        <v>288.39999999999998</v>
      </c>
      <c r="J11" s="9"/>
      <c r="K11" s="7"/>
      <c r="L11" s="6"/>
      <c r="M11" s="6"/>
      <c r="N11" s="6"/>
      <c r="O11" s="6"/>
    </row>
    <row r="12" spans="3:15" x14ac:dyDescent="0.25">
      <c r="C12" s="9">
        <v>7</v>
      </c>
      <c r="D12" s="9">
        <f>11*3*9-29+57</f>
        <v>325</v>
      </c>
      <c r="E12" s="9">
        <v>1.4</v>
      </c>
      <c r="F12" s="9" t="s">
        <v>67</v>
      </c>
      <c r="G12" s="10" t="s">
        <v>17</v>
      </c>
      <c r="H12" s="9" t="s">
        <v>83</v>
      </c>
      <c r="I12" s="9">
        <f t="shared" si="0"/>
        <v>454.99999999999994</v>
      </c>
      <c r="J12" s="9"/>
      <c r="K12" s="7"/>
      <c r="L12" s="6"/>
      <c r="M12" s="6"/>
      <c r="N12" s="6"/>
      <c r="O12" s="6"/>
    </row>
    <row r="13" spans="3:15" x14ac:dyDescent="0.25">
      <c r="C13" s="9">
        <v>8</v>
      </c>
      <c r="D13" s="9">
        <f>12*3*11-24+24*2</f>
        <v>420</v>
      </c>
      <c r="E13" s="9">
        <v>1.4</v>
      </c>
      <c r="F13" s="9" t="s">
        <v>67</v>
      </c>
      <c r="G13" s="10" t="s">
        <v>17</v>
      </c>
      <c r="H13" s="9" t="s">
        <v>83</v>
      </c>
      <c r="I13" s="9">
        <f t="shared" si="0"/>
        <v>588</v>
      </c>
      <c r="J13" s="30"/>
      <c r="K13" s="6"/>
      <c r="L13" s="6"/>
      <c r="M13" s="6"/>
      <c r="N13" s="6"/>
      <c r="O13" s="6"/>
    </row>
    <row r="14" spans="3:15" x14ac:dyDescent="0.25">
      <c r="C14" s="9">
        <v>9</v>
      </c>
      <c r="D14" s="9">
        <f>9*4*3-14</f>
        <v>94</v>
      </c>
      <c r="E14" s="9">
        <v>1.4</v>
      </c>
      <c r="F14" s="9" t="s">
        <v>67</v>
      </c>
      <c r="G14" s="10" t="s">
        <v>17</v>
      </c>
      <c r="H14" s="9" t="s">
        <v>83</v>
      </c>
      <c r="I14" s="9">
        <f t="shared" si="0"/>
        <v>131.6</v>
      </c>
      <c r="J14" s="9"/>
      <c r="K14" s="7"/>
      <c r="L14" s="6"/>
      <c r="M14" s="6"/>
      <c r="N14" s="6"/>
      <c r="O14" s="6"/>
    </row>
    <row r="15" spans="3:15" x14ac:dyDescent="0.25">
      <c r="C15" s="9">
        <v>10</v>
      </c>
      <c r="D15" s="9">
        <f>6*3*6-22</f>
        <v>86</v>
      </c>
      <c r="E15" s="9">
        <v>1.4</v>
      </c>
      <c r="F15" s="9" t="s">
        <v>67</v>
      </c>
      <c r="G15" s="10" t="s">
        <v>17</v>
      </c>
      <c r="H15" s="9" t="s">
        <v>68</v>
      </c>
      <c r="I15" s="9">
        <f t="shared" si="0"/>
        <v>120.39999999999999</v>
      </c>
      <c r="J15" s="9"/>
      <c r="K15" s="7"/>
      <c r="L15" s="6"/>
      <c r="M15" s="6"/>
      <c r="N15" s="6"/>
      <c r="O15" s="6"/>
    </row>
    <row r="16" spans="3:15" x14ac:dyDescent="0.25">
      <c r="C16" s="9">
        <v>11</v>
      </c>
      <c r="D16" s="9">
        <f>11*3*6-32</f>
        <v>166</v>
      </c>
      <c r="E16" s="9">
        <v>1</v>
      </c>
      <c r="F16" s="9" t="s">
        <v>67</v>
      </c>
      <c r="G16" s="10" t="s">
        <v>18</v>
      </c>
      <c r="H16" s="9" t="s">
        <v>68</v>
      </c>
      <c r="I16" s="9">
        <f>+D16*E16</f>
        <v>166</v>
      </c>
      <c r="J16" s="9"/>
      <c r="K16" s="7"/>
      <c r="L16" s="6"/>
      <c r="M16" s="6"/>
      <c r="N16" s="6"/>
      <c r="O16" s="6"/>
    </row>
    <row r="17" spans="3:15" x14ac:dyDescent="0.25">
      <c r="C17" s="9">
        <v>12</v>
      </c>
      <c r="D17" s="9">
        <f>11*3*6-16</f>
        <v>182</v>
      </c>
      <c r="E17" s="9">
        <v>1</v>
      </c>
      <c r="F17" s="9" t="s">
        <v>67</v>
      </c>
      <c r="G17" s="10" t="s">
        <v>18</v>
      </c>
      <c r="H17" s="9" t="s">
        <v>68</v>
      </c>
      <c r="I17" s="9">
        <f t="shared" si="0"/>
        <v>182</v>
      </c>
      <c r="J17" s="9"/>
      <c r="K17" s="6"/>
      <c r="L17" s="6"/>
      <c r="M17" s="6"/>
      <c r="N17" s="6"/>
      <c r="O17" s="6"/>
    </row>
    <row r="18" spans="3:15" x14ac:dyDescent="0.25">
      <c r="C18" s="9">
        <v>13</v>
      </c>
      <c r="D18" s="9">
        <f>12*2*2</f>
        <v>48</v>
      </c>
      <c r="E18" s="9">
        <v>1.4</v>
      </c>
      <c r="F18" s="9" t="s">
        <v>67</v>
      </c>
      <c r="G18" s="10" t="s">
        <v>18</v>
      </c>
      <c r="H18" s="9" t="s">
        <v>68</v>
      </c>
      <c r="I18" s="9">
        <f t="shared" si="0"/>
        <v>67.199999999999989</v>
      </c>
      <c r="J18" s="9"/>
      <c r="K18" s="6"/>
      <c r="L18" s="6"/>
      <c r="M18" s="6"/>
      <c r="N18" s="6"/>
      <c r="O18" s="6"/>
    </row>
    <row r="19" spans="3:15" x14ac:dyDescent="0.25">
      <c r="C19" s="9">
        <v>14</v>
      </c>
      <c r="D19" s="9">
        <f>10*4*3-23+7*4*3-5</f>
        <v>176</v>
      </c>
      <c r="E19" s="9">
        <v>1</v>
      </c>
      <c r="F19" s="9" t="s">
        <v>67</v>
      </c>
      <c r="G19" s="10" t="s">
        <v>18</v>
      </c>
      <c r="H19" s="9" t="s">
        <v>68</v>
      </c>
      <c r="I19" s="9">
        <f t="shared" si="0"/>
        <v>176</v>
      </c>
      <c r="J19" s="9"/>
      <c r="K19" s="6"/>
      <c r="L19" s="6"/>
      <c r="M19" s="6" t="s">
        <v>93</v>
      </c>
      <c r="N19" s="6" t="s">
        <v>94</v>
      </c>
      <c r="O19" s="31">
        <v>41962</v>
      </c>
    </row>
    <row r="20" spans="3:15" x14ac:dyDescent="0.25">
      <c r="C20" s="9" t="s">
        <v>86</v>
      </c>
      <c r="D20" s="9"/>
      <c r="E20" s="9"/>
      <c r="F20" s="9"/>
      <c r="G20" s="9"/>
      <c r="H20" s="9"/>
      <c r="I20" s="9">
        <f t="shared" si="0"/>
        <v>0</v>
      </c>
      <c r="J20" s="9"/>
      <c r="K20" s="6"/>
      <c r="L20" s="6"/>
      <c r="M20" s="6">
        <f>12*6*3-25</f>
        <v>191</v>
      </c>
      <c r="N20" s="6">
        <f>10*6*3-20</f>
        <v>160</v>
      </c>
      <c r="O20" s="6"/>
    </row>
    <row r="21" spans="3:15" x14ac:dyDescent="0.25">
      <c r="C21" s="9" t="s">
        <v>30</v>
      </c>
      <c r="D21" s="9">
        <f>7*3*2+17</f>
        <v>59</v>
      </c>
      <c r="E21" s="9">
        <v>1.4</v>
      </c>
      <c r="F21" s="9" t="s">
        <v>67</v>
      </c>
      <c r="G21" s="10" t="s">
        <v>18</v>
      </c>
      <c r="H21" s="9" t="s">
        <v>68</v>
      </c>
      <c r="I21" s="9">
        <f t="shared" si="0"/>
        <v>82.6</v>
      </c>
      <c r="J21" s="9"/>
      <c r="K21" s="7"/>
      <c r="L21" s="6"/>
      <c r="M21" s="6">
        <f>14*9*3-35</f>
        <v>343</v>
      </c>
      <c r="N21" s="6"/>
      <c r="O21" s="6"/>
    </row>
    <row r="22" spans="3:15" x14ac:dyDescent="0.25">
      <c r="C22" s="9" t="s">
        <v>95</v>
      </c>
      <c r="D22" s="9">
        <f>4*5*3-3</f>
        <v>57</v>
      </c>
      <c r="E22" s="9">
        <v>1.4</v>
      </c>
      <c r="F22" s="9" t="s">
        <v>67</v>
      </c>
      <c r="G22" s="9" t="s">
        <v>17</v>
      </c>
      <c r="H22" s="9" t="s">
        <v>83</v>
      </c>
      <c r="I22" s="9">
        <f t="shared" si="0"/>
        <v>79.8</v>
      </c>
      <c r="J22" s="9"/>
      <c r="K22" s="7"/>
      <c r="L22" s="6"/>
      <c r="M22" s="6">
        <f>12*14*3+8*3+8*2+12+6*3*2+7*2</f>
        <v>606</v>
      </c>
      <c r="N22" s="6"/>
      <c r="O22" s="6"/>
    </row>
    <row r="23" spans="3:15" x14ac:dyDescent="0.25">
      <c r="C23" s="9" t="s">
        <v>95</v>
      </c>
      <c r="D23" s="9">
        <v>19</v>
      </c>
      <c r="E23" s="9">
        <v>1</v>
      </c>
      <c r="F23" s="9" t="s">
        <v>67</v>
      </c>
      <c r="G23" s="10" t="s">
        <v>18</v>
      </c>
      <c r="H23" s="9" t="s">
        <v>68</v>
      </c>
      <c r="I23" s="9">
        <f t="shared" si="0"/>
        <v>19</v>
      </c>
      <c r="J23" s="9"/>
      <c r="K23" s="6"/>
      <c r="L23" s="6"/>
      <c r="M23" s="6">
        <f>SUM(M20:M22)</f>
        <v>1140</v>
      </c>
      <c r="N23" s="6"/>
      <c r="O23" s="6"/>
    </row>
    <row r="24" spans="3:15" x14ac:dyDescent="0.25">
      <c r="C24" s="12" t="s">
        <v>1</v>
      </c>
      <c r="D24" s="12">
        <f>SUM(D6:D23)</f>
        <v>2659</v>
      </c>
      <c r="E24" s="12"/>
      <c r="F24" s="12"/>
      <c r="G24" s="13"/>
      <c r="H24" s="12"/>
      <c r="I24" s="12">
        <f>SUM(I6:I23)</f>
        <v>3505.3999999999996</v>
      </c>
      <c r="J24" s="12"/>
      <c r="K24" s="6"/>
      <c r="L24" s="6"/>
      <c r="M24" s="6"/>
      <c r="N24" s="6"/>
      <c r="O24" s="6"/>
    </row>
    <row r="25" spans="3:15" x14ac:dyDescent="0.25">
      <c r="K25" s="6"/>
      <c r="L25" s="6"/>
      <c r="M25" s="6"/>
      <c r="N25" s="6"/>
      <c r="O25" s="6"/>
    </row>
    <row r="29" spans="3:15" x14ac:dyDescent="0.25">
      <c r="C29" s="6" t="s">
        <v>13</v>
      </c>
      <c r="D29" s="6"/>
      <c r="G29" s="1" t="s">
        <v>14</v>
      </c>
      <c r="J29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workbookViewId="0">
      <selection activeCell="F14" sqref="F14"/>
    </sheetView>
  </sheetViews>
  <sheetFormatPr baseColWidth="10" defaultRowHeight="15" x14ac:dyDescent="0.25"/>
  <cols>
    <col min="2" max="2" width="19.42578125" bestFit="1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66</v>
      </c>
      <c r="C6" t="s">
        <v>66</v>
      </c>
      <c r="D6" t="s">
        <v>66</v>
      </c>
      <c r="E6" t="s">
        <v>66</v>
      </c>
      <c r="F6" s="5">
        <v>0</v>
      </c>
      <c r="G6" s="5"/>
      <c r="I6" s="5"/>
    </row>
    <row r="7" spans="2:9" x14ac:dyDescent="0.25">
      <c r="B7" t="s">
        <v>68</v>
      </c>
      <c r="C7" t="s">
        <v>17</v>
      </c>
      <c r="D7">
        <v>1.4</v>
      </c>
      <c r="E7" t="s">
        <v>67</v>
      </c>
      <c r="F7" s="5">
        <v>1269.8</v>
      </c>
      <c r="G7" s="5">
        <v>6</v>
      </c>
    </row>
    <row r="8" spans="2:9" x14ac:dyDescent="0.25">
      <c r="C8" t="s">
        <v>18</v>
      </c>
      <c r="D8">
        <v>1</v>
      </c>
      <c r="E8" t="s">
        <v>67</v>
      </c>
      <c r="F8" s="5">
        <v>543</v>
      </c>
      <c r="G8" s="5">
        <v>4</v>
      </c>
    </row>
    <row r="9" spans="2:9" x14ac:dyDescent="0.25">
      <c r="D9">
        <v>1.4</v>
      </c>
      <c r="E9" t="s">
        <v>67</v>
      </c>
      <c r="F9" s="5">
        <v>149.79999999999998</v>
      </c>
      <c r="G9" s="5">
        <v>2</v>
      </c>
    </row>
    <row r="10" spans="2:9" x14ac:dyDescent="0.25">
      <c r="B10" t="s">
        <v>83</v>
      </c>
      <c r="C10" t="s">
        <v>17</v>
      </c>
      <c r="D10">
        <v>1.4</v>
      </c>
      <c r="E10" t="s">
        <v>67</v>
      </c>
      <c r="F10" s="5">
        <v>1542.7999999999997</v>
      </c>
      <c r="G10" s="5">
        <v>5</v>
      </c>
    </row>
    <row r="11" spans="2:9" x14ac:dyDescent="0.25">
      <c r="B11" t="s">
        <v>10</v>
      </c>
      <c r="F11" s="5">
        <v>3505.4</v>
      </c>
      <c r="G11" s="5">
        <v>17</v>
      </c>
    </row>
  </sheetData>
  <conditionalFormatting sqref="E17 E20:E24">
    <cfRule type="cellIs" dxfId="1" priority="1" stopIfTrue="1" operator="lessThan">
      <formula>$AM17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7"/>
  <sheetViews>
    <sheetView workbookViewId="0">
      <selection sqref="A1:XFD1048576"/>
    </sheetView>
  </sheetViews>
  <sheetFormatPr baseColWidth="10" defaultRowHeight="15" x14ac:dyDescent="0.25"/>
  <cols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3.85546875" bestFit="1" customWidth="1"/>
    <col min="9" max="9" width="11.7109375" bestFit="1" customWidth="1"/>
    <col min="10" max="10" width="31" bestFit="1" customWidth="1"/>
  </cols>
  <sheetData>
    <row r="2" spans="3:15" ht="21" x14ac:dyDescent="0.35">
      <c r="C2" s="32" t="s">
        <v>16</v>
      </c>
      <c r="D2" s="32"/>
      <c r="E2" s="32"/>
      <c r="F2" s="32"/>
      <c r="G2" s="32"/>
      <c r="H2" s="32"/>
      <c r="I2" s="32"/>
      <c r="J2" s="32"/>
    </row>
    <row r="5" spans="3:15" x14ac:dyDescent="0.25">
      <c r="C5" s="2" t="s">
        <v>0</v>
      </c>
      <c r="D5" s="2" t="s">
        <v>8</v>
      </c>
      <c r="E5" s="2" t="s">
        <v>4</v>
      </c>
      <c r="F5" s="2" t="s">
        <v>3</v>
      </c>
      <c r="G5" s="3" t="s">
        <v>5</v>
      </c>
      <c r="H5" s="2" t="s">
        <v>6</v>
      </c>
      <c r="I5" s="2" t="s">
        <v>2</v>
      </c>
      <c r="J5" s="2" t="s">
        <v>9</v>
      </c>
    </row>
    <row r="6" spans="3:15" x14ac:dyDescent="0.25">
      <c r="C6" s="9">
        <v>1</v>
      </c>
      <c r="D6" s="9">
        <f>24+1+(27*3)</f>
        <v>106</v>
      </c>
      <c r="E6" s="9">
        <v>1</v>
      </c>
      <c r="F6" s="9" t="s">
        <v>7</v>
      </c>
      <c r="G6" s="10" t="s">
        <v>18</v>
      </c>
      <c r="H6" s="9" t="s">
        <v>19</v>
      </c>
      <c r="I6" s="9">
        <f>+D6*E6</f>
        <v>106</v>
      </c>
      <c r="J6" s="11" t="s">
        <v>87</v>
      </c>
      <c r="K6" s="6"/>
      <c r="L6" s="6"/>
      <c r="M6" s="6"/>
      <c r="N6" s="6"/>
      <c r="O6" s="6"/>
    </row>
    <row r="7" spans="3:15" x14ac:dyDescent="0.25">
      <c r="C7" s="9">
        <v>2</v>
      </c>
      <c r="D7" s="9">
        <f>+(46*2)+(14*3*4)</f>
        <v>260</v>
      </c>
      <c r="E7" s="9">
        <v>1.4</v>
      </c>
      <c r="F7" s="9" t="s">
        <v>67</v>
      </c>
      <c r="G7" s="9" t="s">
        <v>17</v>
      </c>
      <c r="H7" s="9" t="s">
        <v>19</v>
      </c>
      <c r="I7" s="9">
        <f>+D7*E7</f>
        <v>364</v>
      </c>
      <c r="J7" s="11" t="s">
        <v>87</v>
      </c>
      <c r="K7" s="7"/>
      <c r="L7" s="6"/>
      <c r="M7" s="6"/>
      <c r="N7" s="6"/>
      <c r="O7" s="6"/>
    </row>
    <row r="8" spans="3:15" x14ac:dyDescent="0.25">
      <c r="C8" s="9">
        <v>3</v>
      </c>
      <c r="D8" s="9">
        <f>30+28+(13*3*3)+12</f>
        <v>187</v>
      </c>
      <c r="E8" s="9">
        <v>1.4</v>
      </c>
      <c r="F8" s="9" t="s">
        <v>67</v>
      </c>
      <c r="G8" s="9" t="s">
        <v>17</v>
      </c>
      <c r="H8" s="9" t="s">
        <v>19</v>
      </c>
      <c r="I8" s="9">
        <f t="shared" ref="I8:I21" si="0">+D8*E8</f>
        <v>261.8</v>
      </c>
      <c r="J8" s="11" t="s">
        <v>87</v>
      </c>
      <c r="K8" s="7"/>
      <c r="L8" s="6"/>
      <c r="M8" s="6"/>
      <c r="N8" s="6"/>
      <c r="O8" s="6"/>
    </row>
    <row r="9" spans="3:15" x14ac:dyDescent="0.25">
      <c r="C9" s="9">
        <v>4</v>
      </c>
      <c r="D9" s="9">
        <f>+(8*2)+28+(12*3*4)+28</f>
        <v>216</v>
      </c>
      <c r="E9" s="9">
        <v>1.4</v>
      </c>
      <c r="F9" s="9" t="s">
        <v>67</v>
      </c>
      <c r="G9" s="9" t="s">
        <v>17</v>
      </c>
      <c r="H9" s="9" t="s">
        <v>19</v>
      </c>
      <c r="I9" s="9">
        <f t="shared" si="0"/>
        <v>302.39999999999998</v>
      </c>
      <c r="J9" s="11" t="s">
        <v>87</v>
      </c>
      <c r="K9" s="7"/>
      <c r="L9" s="6"/>
      <c r="M9" s="6"/>
      <c r="N9" s="6"/>
      <c r="O9" s="6"/>
    </row>
    <row r="10" spans="3:15" x14ac:dyDescent="0.25">
      <c r="C10" s="9">
        <v>5</v>
      </c>
      <c r="D10" s="9"/>
      <c r="E10" s="9">
        <v>1.4</v>
      </c>
      <c r="F10" s="9" t="s">
        <v>67</v>
      </c>
      <c r="G10" s="9" t="s">
        <v>17</v>
      </c>
      <c r="H10" s="9" t="s">
        <v>19</v>
      </c>
      <c r="I10" s="9">
        <f t="shared" si="0"/>
        <v>0</v>
      </c>
      <c r="J10" s="11" t="s">
        <v>87</v>
      </c>
      <c r="K10" s="7"/>
      <c r="L10" s="6"/>
      <c r="M10" s="6"/>
      <c r="N10" s="6"/>
      <c r="O10" s="6"/>
    </row>
    <row r="11" spans="3:15" x14ac:dyDescent="0.25">
      <c r="C11" s="9">
        <v>6</v>
      </c>
      <c r="D11" s="9">
        <f>+(27*2)+60+10</f>
        <v>124</v>
      </c>
      <c r="E11" s="9">
        <v>1.4</v>
      </c>
      <c r="F11" s="9" t="s">
        <v>67</v>
      </c>
      <c r="G11" s="9" t="s">
        <v>17</v>
      </c>
      <c r="H11" s="9" t="s">
        <v>19</v>
      </c>
      <c r="I11" s="9">
        <f>+D11*E11</f>
        <v>173.6</v>
      </c>
      <c r="J11" s="11" t="s">
        <v>87</v>
      </c>
      <c r="K11" s="6"/>
      <c r="L11" s="6"/>
      <c r="M11" s="6"/>
      <c r="N11" s="6"/>
      <c r="O11" s="6"/>
    </row>
    <row r="12" spans="3:15" x14ac:dyDescent="0.25">
      <c r="C12" s="9">
        <v>7</v>
      </c>
      <c r="D12" s="9">
        <f>+(75*3)+24</f>
        <v>249</v>
      </c>
      <c r="E12" s="9">
        <v>1</v>
      </c>
      <c r="F12" s="9" t="s">
        <v>7</v>
      </c>
      <c r="G12" s="10" t="s">
        <v>18</v>
      </c>
      <c r="H12" s="9" t="s">
        <v>19</v>
      </c>
      <c r="I12" s="9">
        <f t="shared" si="0"/>
        <v>249</v>
      </c>
      <c r="J12" s="11" t="s">
        <v>87</v>
      </c>
      <c r="K12" s="7"/>
      <c r="L12" s="6"/>
      <c r="M12" s="6"/>
      <c r="N12" s="6"/>
      <c r="O12" s="6"/>
    </row>
    <row r="13" spans="3:15" x14ac:dyDescent="0.25">
      <c r="C13" s="9">
        <v>8</v>
      </c>
      <c r="D13" s="9">
        <f>+(3*33)+58+1</f>
        <v>158</v>
      </c>
      <c r="E13" s="9">
        <v>1</v>
      </c>
      <c r="F13" s="9" t="s">
        <v>7</v>
      </c>
      <c r="G13" s="10" t="s">
        <v>18</v>
      </c>
      <c r="H13" s="9" t="s">
        <v>19</v>
      </c>
      <c r="I13" s="9">
        <f t="shared" si="0"/>
        <v>158</v>
      </c>
      <c r="J13" s="11" t="s">
        <v>87</v>
      </c>
      <c r="K13" s="6"/>
      <c r="L13" s="6"/>
      <c r="M13" s="6"/>
      <c r="N13" s="6"/>
      <c r="O13" s="6"/>
    </row>
    <row r="14" spans="3:15" x14ac:dyDescent="0.25">
      <c r="C14" s="9">
        <v>9</v>
      </c>
      <c r="D14" s="9">
        <v>221</v>
      </c>
      <c r="E14" s="9">
        <v>1.4</v>
      </c>
      <c r="F14" s="9" t="s">
        <v>67</v>
      </c>
      <c r="G14" s="9" t="s">
        <v>17</v>
      </c>
      <c r="H14" s="9" t="s">
        <v>19</v>
      </c>
      <c r="I14" s="9">
        <f t="shared" si="0"/>
        <v>309.39999999999998</v>
      </c>
      <c r="J14" s="11" t="s">
        <v>87</v>
      </c>
      <c r="K14" s="6"/>
      <c r="L14" s="6"/>
      <c r="M14" s="6"/>
      <c r="N14" s="6"/>
      <c r="O14" s="6"/>
    </row>
    <row r="15" spans="3:15" x14ac:dyDescent="0.25">
      <c r="C15" s="9">
        <v>10</v>
      </c>
      <c r="D15" s="9">
        <v>15</v>
      </c>
      <c r="E15" s="9">
        <v>1</v>
      </c>
      <c r="F15" s="9" t="s">
        <v>7</v>
      </c>
      <c r="G15" s="10" t="s">
        <v>18</v>
      </c>
      <c r="H15" s="9" t="s">
        <v>19</v>
      </c>
      <c r="I15" s="9">
        <f t="shared" si="0"/>
        <v>15</v>
      </c>
      <c r="J15" s="11" t="s">
        <v>87</v>
      </c>
      <c r="K15" s="7"/>
      <c r="L15" s="6"/>
      <c r="M15" s="6"/>
      <c r="N15" s="6"/>
      <c r="O15" s="6"/>
    </row>
    <row r="16" spans="3:15" x14ac:dyDescent="0.25">
      <c r="C16" s="9">
        <v>10</v>
      </c>
      <c r="D16" s="9">
        <v>4</v>
      </c>
      <c r="E16" s="9">
        <v>1.4</v>
      </c>
      <c r="F16" s="9" t="s">
        <v>67</v>
      </c>
      <c r="G16" s="9" t="s">
        <v>18</v>
      </c>
      <c r="H16" s="9" t="s">
        <v>19</v>
      </c>
      <c r="I16" s="9">
        <f t="shared" si="0"/>
        <v>5.6</v>
      </c>
      <c r="J16" s="11" t="s">
        <v>87</v>
      </c>
      <c r="K16" s="7"/>
      <c r="L16" s="6"/>
      <c r="M16" s="6"/>
      <c r="N16" s="6"/>
      <c r="O16" s="6"/>
    </row>
    <row r="17" spans="3:15" x14ac:dyDescent="0.25">
      <c r="C17" s="9">
        <v>10</v>
      </c>
      <c r="D17" s="9">
        <v>5</v>
      </c>
      <c r="E17" s="9">
        <v>1.4</v>
      </c>
      <c r="F17" s="9" t="s">
        <v>67</v>
      </c>
      <c r="G17" s="10" t="s">
        <v>17</v>
      </c>
      <c r="H17" s="9" t="s">
        <v>19</v>
      </c>
      <c r="I17" s="9">
        <f t="shared" si="0"/>
        <v>7</v>
      </c>
      <c r="J17" s="11" t="s">
        <v>87</v>
      </c>
      <c r="K17" s="6"/>
      <c r="L17" s="6"/>
      <c r="M17" s="6"/>
      <c r="N17" s="6"/>
      <c r="O17" s="6"/>
    </row>
    <row r="18" spans="3:15" x14ac:dyDescent="0.25">
      <c r="C18" s="9" t="s">
        <v>88</v>
      </c>
      <c r="D18" s="9">
        <v>116</v>
      </c>
      <c r="E18" s="9">
        <v>1.4</v>
      </c>
      <c r="F18" s="9" t="s">
        <v>7</v>
      </c>
      <c r="G18" s="10" t="s">
        <v>17</v>
      </c>
      <c r="H18" s="9" t="s">
        <v>19</v>
      </c>
      <c r="I18" s="9">
        <f t="shared" si="0"/>
        <v>162.39999999999998</v>
      </c>
      <c r="J18" s="11" t="s">
        <v>89</v>
      </c>
      <c r="K18" s="7"/>
      <c r="L18" s="6"/>
      <c r="M18" s="6"/>
      <c r="N18" s="6"/>
      <c r="O18" s="6"/>
    </row>
    <row r="19" spans="3:15" x14ac:dyDescent="0.25">
      <c r="C19" s="9" t="s">
        <v>90</v>
      </c>
      <c r="D19" s="9">
        <v>189</v>
      </c>
      <c r="E19" s="9">
        <v>1.4</v>
      </c>
      <c r="F19" s="9" t="s">
        <v>7</v>
      </c>
      <c r="G19" s="10" t="s">
        <v>17</v>
      </c>
      <c r="H19" s="9" t="s">
        <v>19</v>
      </c>
      <c r="I19" s="9">
        <f t="shared" si="0"/>
        <v>264.59999999999997</v>
      </c>
      <c r="J19" s="11" t="s">
        <v>89</v>
      </c>
      <c r="K19" s="7"/>
      <c r="L19" s="6"/>
      <c r="M19" s="6"/>
      <c r="N19" s="6"/>
      <c r="O19" s="6"/>
    </row>
    <row r="20" spans="3:15" x14ac:dyDescent="0.25">
      <c r="C20" s="9" t="s">
        <v>91</v>
      </c>
      <c r="D20" s="9">
        <v>465</v>
      </c>
      <c r="E20" s="9">
        <v>1.4</v>
      </c>
      <c r="F20" s="9" t="s">
        <v>67</v>
      </c>
      <c r="G20" s="10" t="s">
        <v>17</v>
      </c>
      <c r="H20" s="9" t="s">
        <v>19</v>
      </c>
      <c r="I20" s="9">
        <f t="shared" si="0"/>
        <v>651</v>
      </c>
      <c r="J20" s="11" t="s">
        <v>89</v>
      </c>
      <c r="K20" s="7"/>
      <c r="L20" s="6"/>
      <c r="M20" s="6"/>
      <c r="N20" s="6"/>
      <c r="O20" s="6"/>
    </row>
    <row r="21" spans="3:15" x14ac:dyDescent="0.25">
      <c r="C21" s="9" t="s">
        <v>92</v>
      </c>
      <c r="D21" s="9">
        <v>57</v>
      </c>
      <c r="E21" s="9">
        <v>1</v>
      </c>
      <c r="F21" s="9" t="s">
        <v>7</v>
      </c>
      <c r="G21" s="9" t="s">
        <v>18</v>
      </c>
      <c r="H21" s="9" t="s">
        <v>19</v>
      </c>
      <c r="I21" s="9">
        <f t="shared" si="0"/>
        <v>57</v>
      </c>
      <c r="J21" s="11" t="s">
        <v>87</v>
      </c>
      <c r="K21" s="7"/>
      <c r="L21" s="6"/>
      <c r="M21" s="6"/>
      <c r="N21" s="6"/>
      <c r="O21" s="6"/>
    </row>
    <row r="22" spans="3:15" x14ac:dyDescent="0.25">
      <c r="C22" s="12" t="s">
        <v>1</v>
      </c>
      <c r="D22" s="12">
        <f>SUM(D6:D21)</f>
        <v>2372</v>
      </c>
      <c r="E22" s="12"/>
      <c r="F22" s="12"/>
      <c r="G22" s="13"/>
      <c r="H22" s="12"/>
      <c r="I22" s="12">
        <f>SUM(I6:I21)</f>
        <v>3086.7999999999997</v>
      </c>
      <c r="J22" s="12"/>
      <c r="K22" s="6"/>
      <c r="L22" s="6"/>
      <c r="M22" s="6"/>
      <c r="N22" s="6"/>
      <c r="O22" s="6"/>
    </row>
    <row r="23" spans="3:15" x14ac:dyDescent="0.25">
      <c r="K23" s="6"/>
      <c r="L23" s="6"/>
      <c r="M23" s="6"/>
      <c r="N23" s="6"/>
      <c r="O23" s="6"/>
    </row>
    <row r="24" spans="3:15" x14ac:dyDescent="0.25">
      <c r="K24" s="6"/>
      <c r="L24" s="6"/>
      <c r="M24" s="6"/>
      <c r="N24" s="6"/>
      <c r="O24" s="6"/>
    </row>
    <row r="25" spans="3:15" x14ac:dyDescent="0.25">
      <c r="K25" s="6"/>
      <c r="L25" s="6"/>
      <c r="M25" s="6"/>
      <c r="N25" s="6"/>
      <c r="O25" s="6"/>
    </row>
    <row r="27" spans="3:15" x14ac:dyDescent="0.25">
      <c r="C27" s="6" t="s">
        <v>13</v>
      </c>
      <c r="D27" s="6"/>
      <c r="G27" s="1" t="s">
        <v>14</v>
      </c>
      <c r="J27" t="s">
        <v>15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workbookViewId="0">
      <selection activeCell="D21" sqref="D21"/>
    </sheetView>
  </sheetViews>
  <sheetFormatPr baseColWidth="10" defaultRowHeight="15" x14ac:dyDescent="0.25"/>
  <cols>
    <col min="2" max="2" width="17.5703125" customWidth="1"/>
    <col min="3" max="3" width="19.28515625" customWidth="1"/>
    <col min="4" max="5" width="15.140625" customWidth="1"/>
    <col min="6" max="6" width="17.5703125" customWidth="1"/>
    <col min="7" max="8" width="19.85546875" customWidth="1"/>
    <col min="9" max="9" width="12.5703125" customWidth="1"/>
    <col min="10" max="10" width="7.5703125" customWidth="1"/>
    <col min="11" max="11" width="12.5703125" customWidth="1"/>
    <col min="12" max="12" width="10.5703125" customWidth="1"/>
    <col min="13" max="13" width="12.5703125" customWidth="1"/>
    <col min="14" max="14" width="7.5703125" customWidth="1"/>
    <col min="15" max="15" width="8.140625" customWidth="1"/>
    <col min="16" max="16" width="6" customWidth="1"/>
    <col min="17" max="17" width="7.5703125" customWidth="1"/>
    <col min="18" max="18" width="10.5703125" customWidth="1"/>
    <col min="19" max="19" width="13.28515625" bestFit="1" customWidth="1"/>
    <col min="20" max="20" width="12.5703125" bestFit="1" customWidth="1"/>
  </cols>
  <sheetData>
    <row r="2" spans="2:9" x14ac:dyDescent="0.25">
      <c r="B2" s="4" t="s">
        <v>0</v>
      </c>
      <c r="C2" t="s">
        <v>11</v>
      </c>
    </row>
    <row r="4" spans="2:9" x14ac:dyDescent="0.25">
      <c r="F4" s="4" t="s">
        <v>20</v>
      </c>
    </row>
    <row r="5" spans="2:9" x14ac:dyDescent="0.25">
      <c r="B5" s="4" t="s">
        <v>6</v>
      </c>
      <c r="C5" s="4" t="s">
        <v>5</v>
      </c>
      <c r="D5" s="4" t="s">
        <v>4</v>
      </c>
      <c r="E5" s="4" t="s">
        <v>3</v>
      </c>
      <c r="F5" t="s">
        <v>12</v>
      </c>
      <c r="G5" t="s">
        <v>21</v>
      </c>
    </row>
    <row r="6" spans="2:9" x14ac:dyDescent="0.25">
      <c r="B6" t="s">
        <v>19</v>
      </c>
      <c r="C6" t="s">
        <v>17</v>
      </c>
      <c r="F6" s="5">
        <v>2496.1999999999998</v>
      </c>
      <c r="G6" s="5">
        <v>9</v>
      </c>
      <c r="I6" s="5"/>
    </row>
    <row r="7" spans="2:9" x14ac:dyDescent="0.25">
      <c r="C7" t="s">
        <v>18</v>
      </c>
      <c r="F7" s="5">
        <v>590.6</v>
      </c>
      <c r="G7" s="5">
        <v>6</v>
      </c>
    </row>
    <row r="8" spans="2:9" x14ac:dyDescent="0.25">
      <c r="B8" t="s">
        <v>10</v>
      </c>
      <c r="F8" s="5">
        <v>3086.7999999999997</v>
      </c>
      <c r="G8" s="5">
        <v>15</v>
      </c>
    </row>
    <row r="14" spans="2:9" x14ac:dyDescent="0.25">
      <c r="F14" s="8"/>
    </row>
    <row r="30" spans="6:8" x14ac:dyDescent="0.25">
      <c r="F30" t="e">
        <f>+#REF!-#REF!</f>
        <v>#REF!</v>
      </c>
      <c r="H30" t="e">
        <f>+#REF!-#REF!</f>
        <v>#REF!</v>
      </c>
    </row>
  </sheetData>
  <conditionalFormatting sqref="E17 E20:E24">
    <cfRule type="cellIs" dxfId="0" priority="1" stopIfTrue="1" operator="lessThan">
      <formula>$AM17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</vt:i4>
      </vt:variant>
    </vt:vector>
  </HeadingPairs>
  <TitlesOfParts>
    <vt:vector size="25" baseType="lpstr">
      <vt:lpstr>Enero 2014</vt:lpstr>
      <vt:lpstr>Resumen Enero 2014 </vt:lpstr>
      <vt:lpstr>Febrero 2014</vt:lpstr>
      <vt:lpstr>Resumen Febrero 2014</vt:lpstr>
      <vt:lpstr>Marzo 2014</vt:lpstr>
      <vt:lpstr>Resumen Marzo 2014</vt:lpstr>
      <vt:lpstr>Abril 2014</vt:lpstr>
      <vt:lpstr>Resumen Abril 2014</vt:lpstr>
      <vt:lpstr>Mayo 2014</vt:lpstr>
      <vt:lpstr>Resumen Mayo 2014</vt:lpstr>
      <vt:lpstr>Junio 2014</vt:lpstr>
      <vt:lpstr>Resumen Junio 0214</vt:lpstr>
      <vt:lpstr>Julio 2014</vt:lpstr>
      <vt:lpstr>Resumen Julio 2014</vt:lpstr>
      <vt:lpstr>Agosto 2014</vt:lpstr>
      <vt:lpstr>Resumen Agosto 2014</vt:lpstr>
      <vt:lpstr>Septiembre 2014</vt:lpstr>
      <vt:lpstr>Resumen Septiembre 2014</vt:lpstr>
      <vt:lpstr>Octubre 2014</vt:lpstr>
      <vt:lpstr>Resumen Octubre 2014</vt:lpstr>
      <vt:lpstr>Noviembre 2014</vt:lpstr>
      <vt:lpstr>Resumen Noviembre 2014</vt:lpstr>
      <vt:lpstr>Diciembre 2014</vt:lpstr>
      <vt:lpstr>Resumen Diciembre 2014</vt:lpstr>
      <vt:lpstr>'Abril 2014'!Área_de_impresión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Berti</dc:creator>
  <cp:lastModifiedBy>Mario Valenzuela</cp:lastModifiedBy>
  <cp:lastPrinted>2014-01-02T12:08:21Z</cp:lastPrinted>
  <dcterms:created xsi:type="dcterms:W3CDTF">2013-05-24T16:22:21Z</dcterms:created>
  <dcterms:modified xsi:type="dcterms:W3CDTF">2017-07-12T23:07:34Z</dcterms:modified>
</cp:coreProperties>
</file>